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2375" activeTab="1"/>
  </bookViews>
  <sheets>
    <sheet name="点位表" sheetId="1" r:id="rId1"/>
    <sheet name="8栋清单" sheetId="4"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<sst xmlns="http://schemas.openxmlformats.org/spreadsheetml/2006/main" count="217" uniqueCount="75">
  <si>
    <t>1#宿舍点位明细</t>
  </si>
  <si>
    <t>点位总表</t>
  </si>
  <si>
    <t>楼层</t>
  </si>
  <si>
    <t>房间
数量</t>
  </si>
  <si>
    <t>AP数量</t>
  </si>
  <si>
    <t>24口POE接入</t>
  </si>
  <si>
    <t>8口POE接入</t>
  </si>
  <si>
    <t>万兆
光模块
（单链路）</t>
  </si>
  <si>
    <t>48口
汇聚</t>
  </si>
  <si>
    <t>万兆
光模块
（双链路）</t>
  </si>
  <si>
    <t>方案</t>
  </si>
  <si>
    <t>学生宿舍
楼栋</t>
  </si>
  <si>
    <t>学生
房间数</t>
  </si>
  <si>
    <t>容纳
学生数</t>
  </si>
  <si>
    <t>教职工
楼栋</t>
  </si>
  <si>
    <t>教职工
房间数</t>
  </si>
  <si>
    <t>房间
总数</t>
  </si>
  <si>
    <t>AC
（含AP授权）</t>
  </si>
  <si>
    <t>面板AP</t>
  </si>
  <si>
    <t>24口POE接入
（千兆下行，
单链路万兆上行）</t>
  </si>
  <si>
    <t>8口POE接入
（千兆下行，
单链路万兆上行）</t>
  </si>
  <si>
    <t>48口汇聚
（双链路万兆上行）</t>
  </si>
  <si>
    <t>万兆
模块</t>
  </si>
  <si>
    <t>1层</t>
  </si>
  <si>
    <t>方案一（6栋）</t>
  </si>
  <si>
    <t>1#、5-8#</t>
  </si>
  <si>
    <t>2#</t>
  </si>
  <si>
    <t>2层</t>
  </si>
  <si>
    <t>方案二（8栋）</t>
  </si>
  <si>
    <t>1#、5-10#</t>
  </si>
  <si>
    <t>3层</t>
  </si>
  <si>
    <t>4层</t>
  </si>
  <si>
    <t>5层</t>
  </si>
  <si>
    <t>6层</t>
  </si>
  <si>
    <t>7层</t>
  </si>
  <si>
    <t>8层</t>
  </si>
  <si>
    <t>9层</t>
  </si>
  <si>
    <t>10层</t>
  </si>
  <si>
    <t>11层</t>
  </si>
  <si>
    <t>12层</t>
  </si>
  <si>
    <t>13层</t>
  </si>
  <si>
    <t>14层</t>
  </si>
  <si>
    <t>小计</t>
  </si>
  <si>
    <t>2#宿舍点位明细</t>
  </si>
  <si>
    <t>24口
POE接入</t>
  </si>
  <si>
    <t>8口
POE接入</t>
  </si>
  <si>
    <t>5#宿舍点位明细</t>
  </si>
  <si>
    <t>6#宿舍点位明细</t>
  </si>
  <si>
    <t>7#宿舍点位明细</t>
  </si>
  <si>
    <t>8#宿舍点位明细</t>
  </si>
  <si>
    <t>9#宿舍点位明细</t>
  </si>
  <si>
    <t>10#宿舍点位明细</t>
  </si>
  <si>
    <t>序号</t>
  </si>
  <si>
    <t>设备名称</t>
  </si>
  <si>
    <t>设备参数</t>
  </si>
  <si>
    <t>数量</t>
  </si>
  <si>
    <t>单位</t>
  </si>
  <si>
    <t>无线控制器</t>
  </si>
  <si>
    <r>
      <rPr>
        <sz val="11"/>
        <rFont val="宋体"/>
        <charset val="134"/>
        <scheme val="minor"/>
      </rPr>
      <t xml:space="preserve">1、以纯软件形式或软硬件一体形式响应，若以软硬件一体形式响应需配置冗余电源以及4块级联万兆光模块，硬件设备吞吐量≥100G；
2、无线控制器最大可管理AP数需大于5000，配置授权数量不小于本次AP数量；
</t>
    </r>
    <r>
      <rPr>
        <b/>
        <u/>
        <sz val="11"/>
        <rFont val="宋体"/>
        <charset val="134"/>
        <scheme val="minor"/>
      </rPr>
      <t>3、需要与学校现有的城市热点平台对接，与学校现有无线网络系统做到统一认证；
4、需通过学校现有IMC平台对整个宿舍无线网络进行统一纳管，针对H3C品牌需提供相应授权数量，其余厂商需提供自己原厂的运维管理平台。</t>
    </r>
    <r>
      <rPr>
        <sz val="11"/>
        <rFont val="宋体"/>
        <charset val="134"/>
        <scheme val="minor"/>
      </rPr>
      <t>实现内容包括但不限于：
（1）网络拓扑图自动生成技术，可以自动生成宿舍无线网络拓扑图，包括交换机、无线AP、链路情况等；
（2）支持在控制器平台查看交换机面板端口接入状态、交换机容量、端口负载、供电负载；
（3）需实配交换机及AP管理授权，满足本次项目使用；
5、在本次项目中，投标人所投标的无线网络设备，禁止采用SMB市场、分销、服务商系列、固折等低端无线网络设备。需提供设备制造厂商针对本项目三年质保承诺函及原厂售后服务承诺函并加盖公章。</t>
    </r>
  </si>
  <si>
    <t>台</t>
  </si>
  <si>
    <t>AP</t>
  </si>
  <si>
    <t>1、面板AP，标准86*86形态
2、全射频均支持Wi-Fi 6，采用整机双频4流设计，可同时工作在802.11ac/ac wave2/ax模式，整机转发速率≥1.775Gbps
3、支持不少于1个下行千兆接口。
4、提供设备制造厂商针对本项目三年质保承诺函及原厂售后服务承诺函并加盖公章。
5、在本次项目中，投标人所投标的无线网络设备，禁止采用SMB市场、分销、服务商系列、固折等低端无线网络设备。需提供设备制造厂商针对本项目三年质保承诺函及原厂售后服务承诺函并加盖公章。</t>
  </si>
  <si>
    <t>POE接入交换机</t>
  </si>
  <si>
    <t>1、交换容量≥330Gbps，整机包转发率≥120Mpps，设备自带≥8个千兆以太网电口，≥2个万兆SFP+光口
2、支持POE+供电，整机供电功率不小于120W
3、支持基于端口的VLAN
4、支持IPv4和IPv6的三层路由功能
5、设备支持以内置及图形化操作的方式，实现对网络的统一运维及管理
6、提供设备制造厂商针对本项目三年质保承诺函及原厂售后服务承诺函并加盖公章。
7、在本次项目中，投标人所投标的无线网络设备，禁止采用SMB市场、分销、服务商系列、固折等低端无线网络设备。需提供设备制造厂商针对本项目三年质保承诺函及原厂售后服务承诺函并加盖公章。</t>
  </si>
  <si>
    <t>1、交换容量≥330Gbps，整机包转发率≥120Mpps，设备自带≥24个千兆以太网电口，≥4个万兆SFP+光口
2、支持POE+供电，整机供电功率不小于370W
3、支持基于端口的VLAN
4、支持IPv4和IPv6的三层路由功能
5、设备支持以内置及图形化操作的方式，实现对网络的统一运维及管理
6、提供设备制造厂商针对本项目三年质保承诺函及原厂售后服务承诺函并加盖公章。
7、在本次项目中，投标人所投标的无线网络设备，禁止采用SMB市场、分销、服务商系列、固折等低端无线网络设备。需提供设备制造厂商针对本项目三年质保承诺函及原厂售后服务承诺函并加盖公章。</t>
  </si>
  <si>
    <t>汇聚交换机</t>
  </si>
  <si>
    <t>1、交换容量≥2.56Tbps，包转发率≥1080Mpps，以官网最小值为准；
2、提供≥48个1G/10G SFP+端口，≥2个40G QSFP+端口；
3、配置主机，冗余风扇电源；
4、支持静态路由、RIP v1/2、OSPF等动态路由协议，支持OSPF V3、IPV6策略路由；
5、提供设备制造厂商针对本项目三年质保承诺函及原厂售后服务承诺函并加盖公章。
6、在本次项目中，投标人所投标的无线网络设备，禁止采用SMB市场、分销、服务商系列、固折等低端无线网络设备。需提供设备制造厂商针对本项目三年质保承诺函及原厂售后服务承诺函并加盖公章。</t>
  </si>
  <si>
    <t>万兆单模光模块</t>
  </si>
  <si>
    <t>SFP+ 万兆单模光模块，单模，1310nm，最大传输距离 10km，接头类型：LC</t>
  </si>
  <si>
    <t>个</t>
  </si>
  <si>
    <t>施工辅材</t>
  </si>
  <si>
    <r>
      <t>包含不限于线缆测试、AP 安装、调测、集成以及互联光纤跳线、网络跳线（总价包干），</t>
    </r>
    <r>
      <rPr>
        <b/>
        <u/>
        <sz val="11"/>
        <color theme="1"/>
        <rFont val="宋体"/>
        <charset val="134"/>
        <scheme val="minor"/>
      </rPr>
      <t>投标时需要明确主要管线材的品牌</t>
    </r>
    <r>
      <rPr>
        <sz val="11"/>
        <color theme="1"/>
        <rFont val="宋体"/>
        <charset val="134"/>
        <scheme val="minor"/>
      </rPr>
      <t>。</t>
    </r>
  </si>
  <si>
    <t>项</t>
  </si>
  <si>
    <t>系统集成</t>
  </si>
  <si>
    <t>含人工、税费、利润、管理等其他所有费用。</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</si>
</sst>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6">
    <font>
      <sz val="11"/>
      <color theme="1"/>
      <name val="宋体"/>
      <charset val="134"/>
      <scheme val="minor"/>
    </font>
    <font>
      <b/>
      <sz val="11"/>
      <color theme="1"/>
      <name val="宋体"/>
      <charset val="134"/>
      <scheme val="minor"/>
    </font>
    <font>
      <sz val="11"/>
      <name val="宋体"/>
      <charset val="134"/>
      <scheme val="minor"/>
    </font>
    <font>
      <b/>
      <sz val="11"/>
      <color rgb="FFFF0000"/>
      <name val="宋体"/>
      <charset val="134"/>
      <scheme val="minor"/>
    </font>
    <font>
      <sz val="11"/>
      <color rgb="FFFF0000"/>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b/>
      <u/>
      <sz val="11"/>
      <name val="宋体"/>
      <charset val="134"/>
      <scheme val="minor"/>
    </font>
    <font>
      <b/>
      <u/>
      <sz val="11"/>
      <color theme="1"/>
      <name val="宋体"/>
      <charset val="134"/>
      <scheme val="minor"/>
    </font>
  </fonts>
  <fills count="36">
    <fill>
      <patternFill patternType="none"/>
    </fill>
    <fill>
      <patternFill patternType="gray125"/>
    </fill>
    <fill>
      <patternFill patternType="solid">
        <fgColor theme="4" tint="0.6"/>
        <bgColor indexed="64"/>
      </patternFill>
    </fill>
    <fill>
      <patternFill patternType="solid">
        <fgColor theme="6" tint="0.8"/>
        <bgColor indexed="64"/>
      </patternFill>
    </fill>
    <fill>
      <patternFill patternType="solid">
        <fgColor theme="9" tint="0.6"/>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0" fillId="5" borderId="6" applyNumberFormat="0" applyFont="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7" applyNumberFormat="0" applyFill="0" applyAlignment="0" applyProtection="0">
      <alignment vertical="center"/>
    </xf>
    <xf numFmtId="0" fontId="11" fillId="0" borderId="7" applyNumberFormat="0" applyFill="0" applyAlignment="0" applyProtection="0">
      <alignment vertical="center"/>
    </xf>
    <xf numFmtId="0" fontId="12" fillId="0" borderId="8" applyNumberFormat="0" applyFill="0" applyAlignment="0" applyProtection="0">
      <alignment vertical="center"/>
    </xf>
    <xf numFmtId="0" fontId="12" fillId="0" borderId="0" applyNumberFormat="0" applyFill="0" applyBorder="0" applyAlignment="0" applyProtection="0">
      <alignment vertical="center"/>
    </xf>
    <xf numFmtId="0" fontId="13" fillId="6" borderId="9" applyNumberFormat="0" applyAlignment="0" applyProtection="0">
      <alignment vertical="center"/>
    </xf>
    <xf numFmtId="0" fontId="14" fillId="7" borderId="10" applyNumberFormat="0" applyAlignment="0" applyProtection="0">
      <alignment vertical="center"/>
    </xf>
    <xf numFmtId="0" fontId="15" fillId="7" borderId="9" applyNumberFormat="0" applyAlignment="0" applyProtection="0">
      <alignment vertical="center"/>
    </xf>
    <xf numFmtId="0" fontId="16" fillId="8" borderId="11" applyNumberFormat="0" applyAlignment="0" applyProtection="0">
      <alignment vertical="center"/>
    </xf>
    <xf numFmtId="0" fontId="17" fillId="0" borderId="12" applyNumberFormat="0" applyFill="0" applyAlignment="0" applyProtection="0">
      <alignment vertical="center"/>
    </xf>
    <xf numFmtId="0" fontId="18" fillId="0" borderId="13" applyNumberFormat="0" applyFill="0" applyAlignment="0" applyProtection="0">
      <alignment vertical="center"/>
    </xf>
    <xf numFmtId="0" fontId="19" fillId="9" borderId="0" applyNumberFormat="0" applyBorder="0" applyAlignment="0" applyProtection="0">
      <alignment vertical="center"/>
    </xf>
    <xf numFmtId="0" fontId="20" fillId="10" borderId="0" applyNumberFormat="0" applyBorder="0" applyAlignment="0" applyProtection="0">
      <alignment vertical="center"/>
    </xf>
    <xf numFmtId="0" fontId="21" fillId="11" borderId="0" applyNumberFormat="0" applyBorder="0" applyAlignment="0" applyProtection="0">
      <alignment vertical="center"/>
    </xf>
    <xf numFmtId="0" fontId="22" fillId="12" borderId="0" applyNumberFormat="0" applyBorder="0" applyAlignment="0" applyProtection="0">
      <alignment vertical="center"/>
    </xf>
    <xf numFmtId="0" fontId="23" fillId="13" borderId="0" applyNumberFormat="0" applyBorder="0" applyAlignment="0" applyProtection="0">
      <alignment vertical="center"/>
    </xf>
    <xf numFmtId="0" fontId="23" fillId="14" borderId="0" applyNumberFormat="0" applyBorder="0" applyAlignment="0" applyProtection="0">
      <alignment vertical="center"/>
    </xf>
    <xf numFmtId="0" fontId="22" fillId="15" borderId="0" applyNumberFormat="0" applyBorder="0" applyAlignment="0" applyProtection="0">
      <alignment vertical="center"/>
    </xf>
    <xf numFmtId="0" fontId="22" fillId="16" borderId="0" applyNumberFormat="0" applyBorder="0" applyAlignment="0" applyProtection="0">
      <alignment vertical="center"/>
    </xf>
    <xf numFmtId="0" fontId="23" fillId="17" borderId="0" applyNumberFormat="0" applyBorder="0" applyAlignment="0" applyProtection="0">
      <alignment vertical="center"/>
    </xf>
    <xf numFmtId="0" fontId="23" fillId="18" borderId="0" applyNumberFormat="0" applyBorder="0" applyAlignment="0" applyProtection="0">
      <alignment vertical="center"/>
    </xf>
    <xf numFmtId="0" fontId="22" fillId="19" borderId="0" applyNumberFormat="0" applyBorder="0" applyAlignment="0" applyProtection="0">
      <alignment vertical="center"/>
    </xf>
    <xf numFmtId="0" fontId="22" fillId="20" borderId="0" applyNumberFormat="0" applyBorder="0" applyAlignment="0" applyProtection="0">
      <alignment vertical="center"/>
    </xf>
    <xf numFmtId="0" fontId="23" fillId="21" borderId="0" applyNumberFormat="0" applyBorder="0" applyAlignment="0" applyProtection="0">
      <alignment vertical="center"/>
    </xf>
    <xf numFmtId="0" fontId="23" fillId="22" borderId="0" applyNumberFormat="0" applyBorder="0" applyAlignment="0" applyProtection="0">
      <alignment vertical="center"/>
    </xf>
    <xf numFmtId="0" fontId="22" fillId="23" borderId="0" applyNumberFormat="0" applyBorder="0" applyAlignment="0" applyProtection="0">
      <alignment vertical="center"/>
    </xf>
    <xf numFmtId="0" fontId="22" fillId="24" borderId="0" applyNumberFormat="0" applyBorder="0" applyAlignment="0" applyProtection="0">
      <alignment vertical="center"/>
    </xf>
    <xf numFmtId="0" fontId="23" fillId="25" borderId="0" applyNumberFormat="0" applyBorder="0" applyAlignment="0" applyProtection="0">
      <alignment vertical="center"/>
    </xf>
    <xf numFmtId="0" fontId="23" fillId="26" borderId="0" applyNumberFormat="0" applyBorder="0" applyAlignment="0" applyProtection="0">
      <alignment vertical="center"/>
    </xf>
    <xf numFmtId="0" fontId="22" fillId="27" borderId="0" applyNumberFormat="0" applyBorder="0" applyAlignment="0" applyProtection="0">
      <alignment vertical="center"/>
    </xf>
    <xf numFmtId="0" fontId="22" fillId="28" borderId="0" applyNumberFormat="0" applyBorder="0" applyAlignment="0" applyProtection="0">
      <alignment vertical="center"/>
    </xf>
    <xf numFmtId="0" fontId="23" fillId="29" borderId="0" applyNumberFormat="0" applyBorder="0" applyAlignment="0" applyProtection="0">
      <alignment vertical="center"/>
    </xf>
    <xf numFmtId="0" fontId="23" fillId="30" borderId="0" applyNumberFormat="0" applyBorder="0" applyAlignment="0" applyProtection="0">
      <alignment vertical="center"/>
    </xf>
    <xf numFmtId="0" fontId="22" fillId="31" borderId="0" applyNumberFormat="0" applyBorder="0" applyAlignment="0" applyProtection="0">
      <alignment vertical="center"/>
    </xf>
    <xf numFmtId="0" fontId="22" fillId="32" borderId="0" applyNumberFormat="0" applyBorder="0" applyAlignment="0" applyProtection="0">
      <alignment vertical="center"/>
    </xf>
    <xf numFmtId="0" fontId="23" fillId="33" borderId="0" applyNumberFormat="0" applyBorder="0" applyAlignment="0" applyProtection="0">
      <alignment vertical="center"/>
    </xf>
    <xf numFmtId="0" fontId="23" fillId="34" borderId="0" applyNumberFormat="0" applyBorder="0" applyAlignment="0" applyProtection="0">
      <alignment vertical="center"/>
    </xf>
    <xf numFmtId="0" fontId="22" fillId="35" borderId="0" applyNumberFormat="0" applyBorder="0" applyAlignment="0" applyProtection="0">
      <alignment vertical="center"/>
    </xf>
  </cellStyleXfs>
  <cellXfs count="33">
    <xf numFmtId="0" fontId="0" fillId="0" borderId="0" xfId="0"/>
    <xf numFmtId="0" fontId="1" fillId="0" borderId="1" xfId="0" applyFont="1" applyFill="1" applyBorder="1" applyAlignment="1">
      <alignment horizontal="center" vertical="center"/>
    </xf>
    <xf numFmtId="0" fontId="1" fillId="0" borderId="1" xfId="0" applyFont="1" applyFill="1" applyBorder="1" applyAlignment="1">
      <alignment horizontal="center" vertical="center" wrapText="1"/>
    </xf>
    <xf numFmtId="0" fontId="0" fillId="0" borderId="1" xfId="0" applyFont="1" applyFill="1" applyBorder="1" applyAlignment="1">
      <alignment horizontal="center" vertical="center"/>
    </xf>
    <xf numFmtId="0" fontId="0" fillId="0" borderId="1" xfId="0" applyFont="1" applyFill="1" applyBorder="1" applyAlignment="1">
      <alignment horizontal="center" vertical="center" wrapText="1"/>
    </xf>
    <xf numFmtId="0" fontId="2" fillId="0" borderId="1" xfId="0" applyFont="1" applyFill="1" applyBorder="1" applyAlignment="1">
      <alignment horizontal="left" vertical="center" wrapText="1"/>
    </xf>
    <xf numFmtId="3" fontId="0" fillId="0" borderId="1" xfId="0" applyNumberFormat="1" applyFont="1" applyFill="1" applyBorder="1" applyAlignment="1">
      <alignment horizontal="center" vertical="center"/>
    </xf>
    <xf numFmtId="0" fontId="0" fillId="0" borderId="1" xfId="0" applyFont="1" applyFill="1" applyBorder="1" applyAlignment="1">
      <alignment horizontal="left" vertical="center" wrapText="1"/>
    </xf>
    <xf numFmtId="0" fontId="0" fillId="0" borderId="1" xfId="0" applyFont="1" applyBorder="1" applyAlignment="1">
      <alignment horizontal="left" vertical="center" wrapText="1"/>
    </xf>
    <xf numFmtId="0" fontId="0" fillId="0" borderId="1" xfId="0" applyBorder="1" applyAlignment="1">
      <alignment horizontal="left" vertical="center" wrapText="1"/>
    </xf>
    <xf numFmtId="0" fontId="0" fillId="0" borderId="0" xfId="0" applyFont="1"/>
    <xf numFmtId="0" fontId="0" fillId="0" borderId="0" xfId="0" applyFont="1" applyAlignment="1">
      <alignment horizontal="center" vertical="center"/>
    </xf>
    <xf numFmtId="0" fontId="0" fillId="0" borderId="0" xfId="0" applyFont="1" applyFill="1" applyAlignment="1">
      <alignment horizontal="center" vertical="center"/>
    </xf>
    <xf numFmtId="0" fontId="1" fillId="0" borderId="2" xfId="0" applyFont="1" applyBorder="1" applyAlignment="1">
      <alignment horizontal="center" vertical="center"/>
    </xf>
    <xf numFmtId="0" fontId="1" fillId="0" borderId="0" xfId="0" applyFont="1" applyAlignment="1">
      <alignment horizontal="center" vertical="center"/>
    </xf>
    <xf numFmtId="0" fontId="1" fillId="2" borderId="1" xfId="0" applyFont="1" applyFill="1" applyBorder="1" applyAlignment="1">
      <alignment horizontal="center" vertical="center"/>
    </xf>
    <xf numFmtId="0" fontId="1" fillId="2" borderId="1" xfId="0" applyFont="1" applyFill="1" applyBorder="1" applyAlignment="1">
      <alignment horizontal="center" vertical="center" wrapText="1"/>
    </xf>
    <xf numFmtId="0" fontId="0" fillId="0" borderId="1" xfId="0" applyFont="1" applyBorder="1" applyAlignment="1">
      <alignment horizontal="center" vertical="center"/>
    </xf>
    <xf numFmtId="0" fontId="3" fillId="0" borderId="1" xfId="0" applyFont="1" applyBorder="1" applyAlignment="1">
      <alignment horizontal="center" vertical="center"/>
    </xf>
    <xf numFmtId="0" fontId="1" fillId="0" borderId="3" xfId="0" applyFont="1" applyBorder="1" applyAlignment="1">
      <alignment horizontal="center" vertical="center"/>
    </xf>
    <xf numFmtId="0" fontId="1" fillId="0" borderId="4" xfId="0" applyFont="1" applyBorder="1" applyAlignment="1">
      <alignment horizontal="center" vertical="center"/>
    </xf>
    <xf numFmtId="0" fontId="1" fillId="0" borderId="5" xfId="0" applyFont="1" applyBorder="1" applyAlignment="1">
      <alignment horizontal="center" vertical="center"/>
    </xf>
    <xf numFmtId="0" fontId="1" fillId="0" borderId="0" xfId="0" applyFont="1" applyFill="1" applyAlignment="1">
      <alignment horizontal="center" vertical="center"/>
    </xf>
    <xf numFmtId="0" fontId="1" fillId="0" borderId="0" xfId="0" applyFont="1" applyFill="1" applyBorder="1" applyAlignment="1">
      <alignment horizontal="center" vertical="center" wrapText="1"/>
    </xf>
    <xf numFmtId="0" fontId="0" fillId="0" borderId="0" xfId="0" applyFont="1" applyFill="1" applyBorder="1" applyAlignment="1">
      <alignment horizontal="center" vertical="center"/>
    </xf>
    <xf numFmtId="0" fontId="2" fillId="3" borderId="1" xfId="0" applyFont="1" applyFill="1" applyBorder="1" applyAlignment="1">
      <alignment horizontal="center" vertical="center"/>
    </xf>
    <xf numFmtId="0" fontId="2" fillId="0" borderId="1" xfId="0" applyFont="1" applyFill="1" applyBorder="1" applyAlignment="1">
      <alignment horizontal="center" vertical="center"/>
    </xf>
    <xf numFmtId="0" fontId="0" fillId="0" borderId="0" xfId="0" applyFont="1" applyBorder="1" applyAlignment="1">
      <alignment horizontal="center" vertical="center"/>
    </xf>
    <xf numFmtId="0" fontId="3" fillId="0" borderId="0" xfId="0" applyFont="1" applyFill="1" applyAlignment="1">
      <alignment horizontal="center" vertical="center"/>
    </xf>
    <xf numFmtId="0" fontId="1" fillId="0" borderId="0" xfId="0" applyFont="1" applyFill="1" applyAlignment="1">
      <alignment horizontal="center" vertical="center" wrapText="1"/>
    </xf>
    <xf numFmtId="0" fontId="4" fillId="0" borderId="0" xfId="0" applyFont="1" applyFill="1" applyAlignment="1">
      <alignment horizontal="center" vertical="center"/>
    </xf>
    <xf numFmtId="0" fontId="0" fillId="0" borderId="0" xfId="0" applyFont="1" applyAlignment="1">
      <alignment horizontal="center" vertical="center" wrapText="1"/>
    </xf>
    <xf numFmtId="0" fontId="3" fillId="4" borderId="1" xfId="0" applyFont="1" applyFill="1" applyBorder="1" applyAlignment="1">
      <alignment horizontal="center"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V121"/>
  <sheetViews>
    <sheetView workbookViewId="0">
      <selection activeCell="J3" sqref="J3:V3"/>
    </sheetView>
  </sheetViews>
  <sheetFormatPr defaultColWidth="9" defaultRowHeight="13.5"/>
  <cols>
    <col min="1" max="1" width="5.375" style="11" customWidth="1"/>
    <col min="2" max="2" width="4.625" style="11" customWidth="1"/>
    <col min="3" max="3" width="7.625" style="11" customWidth="1"/>
    <col min="4" max="4" width="12.375" style="11" customWidth="1"/>
    <col min="5" max="5" width="12.25" style="11" customWidth="1"/>
    <col min="6" max="6" width="10.625" style="11" customWidth="1"/>
    <col min="7" max="7" width="6.875" style="11" customWidth="1"/>
    <col min="8" max="8" width="12.125" style="11" customWidth="1"/>
    <col min="9" max="9" width="2.875" style="12" customWidth="1"/>
    <col min="10" max="10" width="15" style="12" customWidth="1"/>
    <col min="11" max="11" width="10.25" style="11" customWidth="1"/>
    <col min="12" max="18" width="6.875" style="11" customWidth="1"/>
    <col min="19" max="19" width="24.125" style="11" customWidth="1"/>
    <col min="20" max="20" width="23.5" style="11" customWidth="1"/>
    <col min="21" max="21" width="13.125" style="11" customWidth="1"/>
    <col min="22" max="22" width="6.875" style="11" customWidth="1"/>
    <col min="23" max="16384" width="9" style="10"/>
  </cols>
  <sheetData>
    <row r="1" ht="15" customHeight="1" spans="1:22">
      <c r="A1" s="13" t="s">
        <v>0</v>
      </c>
      <c r="B1" s="14"/>
      <c r="C1" s="14"/>
      <c r="D1" s="14"/>
      <c r="E1" s="14"/>
      <c r="F1" s="14"/>
      <c r="G1" s="14"/>
      <c r="H1" s="14"/>
      <c r="I1" s="22"/>
      <c r="J1" s="19" t="s">
        <v>1</v>
      </c>
      <c r="K1" s="20"/>
      <c r="L1" s="20"/>
      <c r="M1" s="20"/>
      <c r="N1" s="20"/>
      <c r="O1" s="20"/>
      <c r="P1" s="20"/>
      <c r="Q1" s="20"/>
      <c r="R1" s="20"/>
      <c r="S1" s="20"/>
      <c r="T1" s="20"/>
      <c r="U1" s="20"/>
      <c r="V1" s="21"/>
    </row>
    <row r="2" s="10" customFormat="1" ht="44" customHeight="1" spans="1:22">
      <c r="A2" s="15" t="s">
        <v>2</v>
      </c>
      <c r="B2" s="16" t="s">
        <v>3</v>
      </c>
      <c r="C2" s="15" t="s">
        <v>4</v>
      </c>
      <c r="D2" s="16" t="s">
        <v>5</v>
      </c>
      <c r="E2" s="16" t="s">
        <v>6</v>
      </c>
      <c r="F2" s="16" t="s">
        <v>7</v>
      </c>
      <c r="G2" s="16" t="s">
        <v>8</v>
      </c>
      <c r="H2" s="16" t="s">
        <v>9</v>
      </c>
      <c r="I2" s="23"/>
      <c r="J2" s="16" t="s">
        <v>10</v>
      </c>
      <c r="K2" s="16" t="s">
        <v>11</v>
      </c>
      <c r="L2" s="16" t="s">
        <v>12</v>
      </c>
      <c r="M2" s="16" t="s">
        <v>13</v>
      </c>
      <c r="N2" s="16" t="s">
        <v>14</v>
      </c>
      <c r="O2" s="16" t="s">
        <v>15</v>
      </c>
      <c r="P2" s="16" t="s">
        <v>16</v>
      </c>
      <c r="Q2" s="16" t="s">
        <v>17</v>
      </c>
      <c r="R2" s="16" t="s">
        <v>18</v>
      </c>
      <c r="S2" s="16" t="s">
        <v>19</v>
      </c>
      <c r="T2" s="16" t="s">
        <v>20</v>
      </c>
      <c r="U2" s="16" t="s">
        <v>21</v>
      </c>
      <c r="V2" s="16" t="s">
        <v>22</v>
      </c>
    </row>
    <row r="3" ht="15" customHeight="1" spans="1:22">
      <c r="A3" s="17" t="s">
        <v>23</v>
      </c>
      <c r="B3" s="17">
        <v>25</v>
      </c>
      <c r="C3" s="17">
        <f>B3</f>
        <v>25</v>
      </c>
      <c r="D3" s="17">
        <v>1</v>
      </c>
      <c r="E3" s="17">
        <v>1</v>
      </c>
      <c r="F3" s="17">
        <v>4</v>
      </c>
      <c r="G3" s="17">
        <v>2</v>
      </c>
      <c r="H3" s="17">
        <v>8</v>
      </c>
      <c r="I3" s="24"/>
      <c r="J3" s="1" t="s">
        <v>24</v>
      </c>
      <c r="K3" s="25" t="s">
        <v>25</v>
      </c>
      <c r="L3" s="26">
        <v>1978</v>
      </c>
      <c r="M3" s="26">
        <f>L3*4</f>
        <v>7912</v>
      </c>
      <c r="N3" s="25" t="s">
        <v>26</v>
      </c>
      <c r="O3" s="26">
        <v>447</v>
      </c>
      <c r="P3" s="26">
        <f>L3+O3</f>
        <v>2425</v>
      </c>
      <c r="Q3" s="32">
        <v>2</v>
      </c>
      <c r="R3" s="32">
        <f>P3</f>
        <v>2425</v>
      </c>
      <c r="S3" s="32">
        <f>D17+D35+D49+D63+D77+D91</f>
        <v>131</v>
      </c>
      <c r="T3" s="32">
        <f>E17+E35+E49+E63+E77+E91</f>
        <v>4</v>
      </c>
      <c r="U3" s="32">
        <v>4</v>
      </c>
      <c r="V3" s="32">
        <f>(S3+T3)*2+U3*4</f>
        <v>286</v>
      </c>
    </row>
    <row r="4" ht="15" customHeight="1" spans="1:22">
      <c r="A4" s="17" t="s">
        <v>27</v>
      </c>
      <c r="B4" s="17">
        <v>33</v>
      </c>
      <c r="C4" s="17">
        <f t="shared" ref="C4:C16" si="0">B4</f>
        <v>33</v>
      </c>
      <c r="D4" s="17">
        <v>2</v>
      </c>
      <c r="E4" s="17"/>
      <c r="F4" s="17">
        <v>4</v>
      </c>
      <c r="G4" s="17"/>
      <c r="H4" s="17"/>
      <c r="J4" s="1" t="s">
        <v>28</v>
      </c>
      <c r="K4" s="25" t="s">
        <v>29</v>
      </c>
      <c r="L4" s="17">
        <f>L3+C105+C119</f>
        <v>2740</v>
      </c>
      <c r="M4" s="26">
        <f>L4*4</f>
        <v>10960</v>
      </c>
      <c r="N4" s="25" t="s">
        <v>26</v>
      </c>
      <c r="O4" s="26">
        <v>447</v>
      </c>
      <c r="P4" s="26">
        <f>L4+O4</f>
        <v>3187</v>
      </c>
      <c r="Q4" s="32">
        <v>2</v>
      </c>
      <c r="R4" s="32">
        <f>P4</f>
        <v>3187</v>
      </c>
      <c r="S4" s="32">
        <f>S3+D105+D119</f>
        <v>170</v>
      </c>
      <c r="T4" s="32">
        <f>T3+E119</f>
        <v>5</v>
      </c>
      <c r="U4" s="32">
        <v>5</v>
      </c>
      <c r="V4" s="32">
        <f>(S4+T4)*2+U4*4</f>
        <v>370</v>
      </c>
    </row>
    <row r="5" ht="15" customHeight="1" spans="1:22">
      <c r="A5" s="17" t="s">
        <v>30</v>
      </c>
      <c r="B5" s="17">
        <v>33</v>
      </c>
      <c r="C5" s="17">
        <f t="shared" si="0"/>
        <v>33</v>
      </c>
      <c r="D5" s="17">
        <v>2</v>
      </c>
      <c r="E5" s="17"/>
      <c r="F5" s="17">
        <v>4</v>
      </c>
      <c r="G5" s="17"/>
      <c r="H5" s="17"/>
      <c r="K5" s="27"/>
      <c r="L5" s="27"/>
      <c r="M5" s="27"/>
      <c r="N5" s="27"/>
      <c r="O5" s="27"/>
      <c r="P5" s="27"/>
      <c r="Q5" s="27"/>
      <c r="R5" s="27"/>
      <c r="S5" s="27"/>
      <c r="T5" s="27"/>
      <c r="U5" s="27"/>
      <c r="V5" s="27"/>
    </row>
    <row r="6" ht="15" customHeight="1" spans="1:22">
      <c r="A6" s="17" t="s">
        <v>31</v>
      </c>
      <c r="B6" s="17">
        <v>33</v>
      </c>
      <c r="C6" s="17">
        <f t="shared" si="0"/>
        <v>33</v>
      </c>
      <c r="D6" s="17">
        <v>2</v>
      </c>
      <c r="E6" s="17"/>
      <c r="F6" s="17">
        <v>4</v>
      </c>
      <c r="G6" s="17"/>
      <c r="H6" s="17"/>
      <c r="K6" s="27"/>
      <c r="L6" s="27"/>
      <c r="M6" s="27"/>
      <c r="N6" s="27"/>
      <c r="O6" s="27"/>
      <c r="P6" s="27"/>
      <c r="Q6" s="27"/>
      <c r="R6" s="27"/>
      <c r="S6" s="27"/>
      <c r="T6" s="27"/>
      <c r="U6" s="27"/>
      <c r="V6" s="27"/>
    </row>
    <row r="7" ht="15" customHeight="1" spans="1:21">
      <c r="A7" s="17" t="s">
        <v>32</v>
      </c>
      <c r="B7" s="17">
        <v>33</v>
      </c>
      <c r="C7" s="17">
        <f t="shared" si="0"/>
        <v>33</v>
      </c>
      <c r="D7" s="17">
        <v>2</v>
      </c>
      <c r="E7" s="17"/>
      <c r="F7" s="17">
        <v>4</v>
      </c>
      <c r="G7" s="17"/>
      <c r="H7" s="17"/>
      <c r="K7" s="24"/>
      <c r="L7" s="24"/>
      <c r="M7" s="24"/>
      <c r="N7" s="24"/>
      <c r="O7" s="24"/>
      <c r="P7" s="24"/>
      <c r="Q7" s="24"/>
      <c r="R7" s="24"/>
      <c r="S7" s="24"/>
      <c r="T7" s="24"/>
      <c r="U7" s="24"/>
    </row>
    <row r="8" ht="15" customHeight="1" spans="1:21">
      <c r="A8" s="17" t="s">
        <v>33</v>
      </c>
      <c r="B8" s="17">
        <v>33</v>
      </c>
      <c r="C8" s="17">
        <f t="shared" si="0"/>
        <v>33</v>
      </c>
      <c r="D8" s="17">
        <v>2</v>
      </c>
      <c r="E8" s="17"/>
      <c r="F8" s="17">
        <v>4</v>
      </c>
      <c r="G8" s="17"/>
      <c r="H8" s="17"/>
      <c r="K8" s="24"/>
      <c r="L8" s="24"/>
      <c r="M8" s="24"/>
      <c r="N8" s="24"/>
      <c r="O8" s="24"/>
      <c r="P8" s="24"/>
      <c r="Q8" s="24"/>
      <c r="R8" s="24"/>
      <c r="S8" s="24"/>
      <c r="T8" s="24"/>
      <c r="U8" s="24"/>
    </row>
    <row r="9" ht="15" customHeight="1" spans="1:21">
      <c r="A9" s="17" t="s">
        <v>34</v>
      </c>
      <c r="B9" s="17">
        <v>33</v>
      </c>
      <c r="C9" s="17">
        <f t="shared" si="0"/>
        <v>33</v>
      </c>
      <c r="D9" s="17">
        <v>2</v>
      </c>
      <c r="E9" s="17"/>
      <c r="F9" s="17">
        <v>4</v>
      </c>
      <c r="G9" s="17"/>
      <c r="H9" s="17"/>
      <c r="K9" s="24"/>
      <c r="L9" s="24"/>
      <c r="M9" s="24"/>
      <c r="N9" s="24"/>
      <c r="O9" s="24"/>
      <c r="P9" s="24"/>
      <c r="Q9" s="24"/>
      <c r="R9" s="24"/>
      <c r="S9" s="24"/>
      <c r="T9" s="24"/>
      <c r="U9" s="24"/>
    </row>
    <row r="10" ht="15" customHeight="1" spans="1:8">
      <c r="A10" s="17" t="s">
        <v>35</v>
      </c>
      <c r="B10" s="17">
        <v>33</v>
      </c>
      <c r="C10" s="17">
        <f t="shared" si="0"/>
        <v>33</v>
      </c>
      <c r="D10" s="17">
        <v>2</v>
      </c>
      <c r="E10" s="17"/>
      <c r="F10" s="17">
        <v>4</v>
      </c>
      <c r="G10" s="17"/>
      <c r="H10" s="17"/>
    </row>
    <row r="11" ht="15" customHeight="1" spans="1:8">
      <c r="A11" s="17" t="s">
        <v>36</v>
      </c>
      <c r="B11" s="17">
        <v>33</v>
      </c>
      <c r="C11" s="17">
        <f t="shared" si="0"/>
        <v>33</v>
      </c>
      <c r="D11" s="17">
        <v>2</v>
      </c>
      <c r="E11" s="17"/>
      <c r="F11" s="17">
        <v>4</v>
      </c>
      <c r="G11" s="17"/>
      <c r="H11" s="17"/>
    </row>
    <row r="12" ht="15" customHeight="1" spans="1:8">
      <c r="A12" s="17" t="s">
        <v>37</v>
      </c>
      <c r="B12" s="17">
        <v>33</v>
      </c>
      <c r="C12" s="17">
        <f t="shared" si="0"/>
        <v>33</v>
      </c>
      <c r="D12" s="17">
        <v>2</v>
      </c>
      <c r="E12" s="17"/>
      <c r="F12" s="17">
        <v>4</v>
      </c>
      <c r="G12" s="17"/>
      <c r="H12" s="17"/>
    </row>
    <row r="13" ht="15" customHeight="1" spans="1:8">
      <c r="A13" s="17" t="s">
        <v>38</v>
      </c>
      <c r="B13" s="17">
        <v>33</v>
      </c>
      <c r="C13" s="17">
        <f t="shared" si="0"/>
        <v>33</v>
      </c>
      <c r="D13" s="17">
        <v>2</v>
      </c>
      <c r="E13" s="17"/>
      <c r="F13" s="17">
        <v>4</v>
      </c>
      <c r="G13" s="17"/>
      <c r="H13" s="17"/>
    </row>
    <row r="14" ht="15" customHeight="1" spans="1:8">
      <c r="A14" s="17" t="s">
        <v>39</v>
      </c>
      <c r="B14" s="17">
        <v>33</v>
      </c>
      <c r="C14" s="17">
        <f t="shared" si="0"/>
        <v>33</v>
      </c>
      <c r="D14" s="17">
        <v>2</v>
      </c>
      <c r="E14" s="17"/>
      <c r="F14" s="17">
        <v>4</v>
      </c>
      <c r="G14" s="17"/>
      <c r="H14" s="17"/>
    </row>
    <row r="15" ht="15" customHeight="1" spans="1:8">
      <c r="A15" s="17" t="s">
        <v>40</v>
      </c>
      <c r="B15" s="17">
        <v>33</v>
      </c>
      <c r="C15" s="17">
        <f t="shared" si="0"/>
        <v>33</v>
      </c>
      <c r="D15" s="17">
        <v>2</v>
      </c>
      <c r="E15" s="17"/>
      <c r="F15" s="17">
        <v>4</v>
      </c>
      <c r="G15" s="17"/>
      <c r="H15" s="17"/>
    </row>
    <row r="16" ht="15" customHeight="1" spans="1:8">
      <c r="A16" s="17" t="s">
        <v>41</v>
      </c>
      <c r="B16" s="17">
        <v>33</v>
      </c>
      <c r="C16" s="17">
        <f t="shared" si="0"/>
        <v>33</v>
      </c>
      <c r="D16" s="17">
        <v>2</v>
      </c>
      <c r="E16" s="17"/>
      <c r="F16" s="17">
        <v>4</v>
      </c>
      <c r="G16" s="17"/>
      <c r="H16" s="17"/>
    </row>
    <row r="17" ht="15" customHeight="1" spans="1:10">
      <c r="A17" s="18" t="s">
        <v>42</v>
      </c>
      <c r="B17" s="18">
        <f>SUM(B3:B16)</f>
        <v>454</v>
      </c>
      <c r="C17" s="18">
        <f t="shared" ref="C17:H17" si="1">SUM(C3:C16)</f>
        <v>454</v>
      </c>
      <c r="D17" s="18">
        <f t="shared" si="1"/>
        <v>27</v>
      </c>
      <c r="E17" s="18">
        <f t="shared" si="1"/>
        <v>1</v>
      </c>
      <c r="F17" s="18">
        <f t="shared" si="1"/>
        <v>56</v>
      </c>
      <c r="G17" s="18">
        <f t="shared" si="1"/>
        <v>2</v>
      </c>
      <c r="H17" s="18">
        <f t="shared" si="1"/>
        <v>8</v>
      </c>
      <c r="I17" s="28"/>
      <c r="J17" s="28"/>
    </row>
    <row r="18" ht="15" customHeight="1" spans="1:8">
      <c r="A18" s="17"/>
      <c r="B18" s="17"/>
      <c r="C18" s="17"/>
      <c r="D18" s="17"/>
      <c r="E18" s="17"/>
      <c r="F18" s="17"/>
      <c r="G18" s="17"/>
      <c r="H18" s="17"/>
    </row>
    <row r="19" s="10" customFormat="1" ht="15" customHeight="1" spans="1:22">
      <c r="A19" s="19" t="s">
        <v>43</v>
      </c>
      <c r="B19" s="20"/>
      <c r="C19" s="20"/>
      <c r="D19" s="20"/>
      <c r="E19" s="20"/>
      <c r="F19" s="20"/>
      <c r="G19" s="20"/>
      <c r="H19" s="21"/>
      <c r="I19" s="22"/>
      <c r="J19" s="22"/>
      <c r="K19" s="11"/>
      <c r="L19" s="11"/>
      <c r="M19" s="11"/>
      <c r="N19" s="11"/>
      <c r="O19" s="11"/>
      <c r="P19" s="11"/>
      <c r="Q19" s="11"/>
      <c r="R19" s="11"/>
      <c r="S19" s="11"/>
      <c r="T19" s="11"/>
      <c r="U19" s="11"/>
      <c r="V19" s="11"/>
    </row>
    <row r="20" s="10" customFormat="1" ht="44" customHeight="1" spans="1:22">
      <c r="A20" s="15" t="s">
        <v>2</v>
      </c>
      <c r="B20" s="16" t="s">
        <v>3</v>
      </c>
      <c r="C20" s="15" t="s">
        <v>4</v>
      </c>
      <c r="D20" s="16" t="s">
        <v>44</v>
      </c>
      <c r="E20" s="16" t="s">
        <v>45</v>
      </c>
      <c r="F20" s="16" t="s">
        <v>7</v>
      </c>
      <c r="G20" s="16" t="s">
        <v>8</v>
      </c>
      <c r="H20" s="16" t="s">
        <v>9</v>
      </c>
      <c r="I20" s="29"/>
      <c r="J20" s="29"/>
      <c r="K20" s="11"/>
      <c r="L20" s="11"/>
      <c r="M20" s="11"/>
      <c r="N20" s="11"/>
      <c r="O20" s="11"/>
      <c r="P20" s="11"/>
      <c r="Q20" s="11"/>
      <c r="R20" s="11"/>
      <c r="S20" s="11"/>
      <c r="T20" s="11"/>
      <c r="U20" s="11"/>
      <c r="V20" s="11"/>
    </row>
    <row r="21" ht="15" customHeight="1" spans="1:8">
      <c r="A21" s="17" t="s">
        <v>23</v>
      </c>
      <c r="B21" s="17">
        <v>24</v>
      </c>
      <c r="C21" s="17">
        <f>B21</f>
        <v>24</v>
      </c>
      <c r="D21" s="17">
        <v>1</v>
      </c>
      <c r="E21" s="17"/>
      <c r="F21" s="17">
        <v>2</v>
      </c>
      <c r="G21" s="17"/>
      <c r="H21" s="17"/>
    </row>
    <row r="22" ht="15" customHeight="1" spans="1:8">
      <c r="A22" s="17" t="s">
        <v>27</v>
      </c>
      <c r="B22" s="17">
        <v>27</v>
      </c>
      <c r="C22" s="17">
        <f t="shared" ref="C22:C34" si="2">B22</f>
        <v>27</v>
      </c>
      <c r="D22" s="17">
        <v>1</v>
      </c>
      <c r="E22" s="17">
        <v>1</v>
      </c>
      <c r="F22" s="17">
        <v>4</v>
      </c>
      <c r="G22" s="17"/>
      <c r="H22" s="17"/>
    </row>
    <row r="23" ht="15" customHeight="1" spans="1:8">
      <c r="A23" s="17" t="s">
        <v>30</v>
      </c>
      <c r="B23" s="17">
        <v>33</v>
      </c>
      <c r="C23" s="17">
        <f t="shared" si="2"/>
        <v>33</v>
      </c>
      <c r="D23" s="17">
        <v>2</v>
      </c>
      <c r="E23" s="17"/>
      <c r="F23" s="17">
        <v>4</v>
      </c>
      <c r="G23" s="17"/>
      <c r="H23" s="17"/>
    </row>
    <row r="24" ht="15" customHeight="1" spans="1:8">
      <c r="A24" s="17" t="s">
        <v>31</v>
      </c>
      <c r="B24" s="17">
        <v>33</v>
      </c>
      <c r="C24" s="17">
        <f t="shared" si="2"/>
        <v>33</v>
      </c>
      <c r="D24" s="17">
        <v>2</v>
      </c>
      <c r="E24" s="17"/>
      <c r="F24" s="17">
        <v>4</v>
      </c>
      <c r="G24" s="17"/>
      <c r="H24" s="17"/>
    </row>
    <row r="25" ht="15" customHeight="1" spans="1:8">
      <c r="A25" s="17" t="s">
        <v>32</v>
      </c>
      <c r="B25" s="17">
        <v>33</v>
      </c>
      <c r="C25" s="17">
        <f t="shared" si="2"/>
        <v>33</v>
      </c>
      <c r="D25" s="17">
        <v>2</v>
      </c>
      <c r="E25" s="17"/>
      <c r="F25" s="17">
        <v>4</v>
      </c>
      <c r="G25" s="17"/>
      <c r="H25" s="17"/>
    </row>
    <row r="26" ht="15" customHeight="1" spans="1:8">
      <c r="A26" s="17" t="s">
        <v>33</v>
      </c>
      <c r="B26" s="17">
        <v>33</v>
      </c>
      <c r="C26" s="17">
        <f t="shared" si="2"/>
        <v>33</v>
      </c>
      <c r="D26" s="17">
        <v>2</v>
      </c>
      <c r="E26" s="17"/>
      <c r="F26" s="17">
        <v>4</v>
      </c>
      <c r="G26" s="17"/>
      <c r="H26" s="17"/>
    </row>
    <row r="27" ht="15" customHeight="1" spans="1:8">
      <c r="A27" s="17" t="s">
        <v>34</v>
      </c>
      <c r="B27" s="17">
        <v>33</v>
      </c>
      <c r="C27" s="17">
        <f t="shared" si="2"/>
        <v>33</v>
      </c>
      <c r="D27" s="17">
        <v>2</v>
      </c>
      <c r="E27" s="17"/>
      <c r="F27" s="17">
        <v>4</v>
      </c>
      <c r="G27" s="17"/>
      <c r="H27" s="17"/>
    </row>
    <row r="28" ht="15" customHeight="1" spans="1:8">
      <c r="A28" s="17" t="s">
        <v>35</v>
      </c>
      <c r="B28" s="17">
        <v>33</v>
      </c>
      <c r="C28" s="17">
        <f t="shared" si="2"/>
        <v>33</v>
      </c>
      <c r="D28" s="17">
        <v>2</v>
      </c>
      <c r="E28" s="17"/>
      <c r="F28" s="17">
        <v>4</v>
      </c>
      <c r="G28" s="17"/>
      <c r="H28" s="17"/>
    </row>
    <row r="29" ht="15" customHeight="1" spans="1:8">
      <c r="A29" s="17" t="s">
        <v>36</v>
      </c>
      <c r="B29" s="17">
        <v>33</v>
      </c>
      <c r="C29" s="17">
        <f t="shared" si="2"/>
        <v>33</v>
      </c>
      <c r="D29" s="17">
        <v>2</v>
      </c>
      <c r="E29" s="17"/>
      <c r="F29" s="17">
        <v>4</v>
      </c>
      <c r="G29" s="17"/>
      <c r="H29" s="17"/>
    </row>
    <row r="30" ht="15" customHeight="1" spans="1:8">
      <c r="A30" s="17" t="s">
        <v>37</v>
      </c>
      <c r="B30" s="17">
        <v>33</v>
      </c>
      <c r="C30" s="17">
        <f t="shared" si="2"/>
        <v>33</v>
      </c>
      <c r="D30" s="17">
        <v>2</v>
      </c>
      <c r="E30" s="17"/>
      <c r="F30" s="17">
        <v>4</v>
      </c>
      <c r="G30" s="17"/>
      <c r="H30" s="17"/>
    </row>
    <row r="31" ht="15" customHeight="1" spans="1:8">
      <c r="A31" s="17" t="s">
        <v>38</v>
      </c>
      <c r="B31" s="17">
        <v>33</v>
      </c>
      <c r="C31" s="17">
        <f t="shared" si="2"/>
        <v>33</v>
      </c>
      <c r="D31" s="17">
        <v>2</v>
      </c>
      <c r="E31" s="17"/>
      <c r="F31" s="17">
        <v>4</v>
      </c>
      <c r="G31" s="17"/>
      <c r="H31" s="17"/>
    </row>
    <row r="32" ht="15" customHeight="1" spans="1:8">
      <c r="A32" s="17" t="s">
        <v>39</v>
      </c>
      <c r="B32" s="17">
        <v>33</v>
      </c>
      <c r="C32" s="17">
        <f t="shared" si="2"/>
        <v>33</v>
      </c>
      <c r="D32" s="17">
        <v>2</v>
      </c>
      <c r="E32" s="17"/>
      <c r="F32" s="17">
        <v>4</v>
      </c>
      <c r="G32" s="17"/>
      <c r="H32" s="17"/>
    </row>
    <row r="33" ht="15" customHeight="1" spans="1:8">
      <c r="A33" s="17" t="s">
        <v>40</v>
      </c>
      <c r="B33" s="17">
        <v>33</v>
      </c>
      <c r="C33" s="17">
        <f t="shared" si="2"/>
        <v>33</v>
      </c>
      <c r="D33" s="17">
        <v>2</v>
      </c>
      <c r="E33" s="17"/>
      <c r="F33" s="17">
        <v>4</v>
      </c>
      <c r="G33" s="17"/>
      <c r="H33" s="17"/>
    </row>
    <row r="34" ht="15" customHeight="1" spans="1:8">
      <c r="A34" s="17" t="s">
        <v>41</v>
      </c>
      <c r="B34" s="17">
        <v>33</v>
      </c>
      <c r="C34" s="17">
        <f t="shared" si="2"/>
        <v>33</v>
      </c>
      <c r="D34" s="17">
        <v>2</v>
      </c>
      <c r="E34" s="17"/>
      <c r="F34" s="17">
        <v>4</v>
      </c>
      <c r="G34" s="17"/>
      <c r="H34" s="17"/>
    </row>
    <row r="35" ht="15" customHeight="1" spans="1:10">
      <c r="A35" s="18" t="s">
        <v>42</v>
      </c>
      <c r="B35" s="18">
        <f>SUM(B21:B34)</f>
        <v>447</v>
      </c>
      <c r="C35" s="18">
        <f t="shared" ref="C35:H35" si="3">SUM(C21:C34)</f>
        <v>447</v>
      </c>
      <c r="D35" s="18">
        <f t="shared" si="3"/>
        <v>26</v>
      </c>
      <c r="E35" s="18">
        <f t="shared" si="3"/>
        <v>1</v>
      </c>
      <c r="F35" s="18">
        <f t="shared" si="3"/>
        <v>54</v>
      </c>
      <c r="G35" s="18">
        <f t="shared" si="3"/>
        <v>0</v>
      </c>
      <c r="H35" s="18">
        <f t="shared" si="3"/>
        <v>0</v>
      </c>
      <c r="I35" s="28"/>
      <c r="J35" s="28"/>
    </row>
    <row r="36" ht="15" customHeight="1" spans="1:8">
      <c r="A36" s="17"/>
      <c r="B36" s="17"/>
      <c r="C36" s="17"/>
      <c r="D36" s="17"/>
      <c r="E36" s="17"/>
      <c r="F36" s="17"/>
      <c r="G36" s="17"/>
      <c r="H36" s="17"/>
    </row>
    <row r="37" ht="15" customHeight="1" spans="1:10">
      <c r="A37" s="19" t="s">
        <v>46</v>
      </c>
      <c r="B37" s="20"/>
      <c r="C37" s="20"/>
      <c r="D37" s="20"/>
      <c r="E37" s="20"/>
      <c r="F37" s="20"/>
      <c r="G37" s="20"/>
      <c r="H37" s="21"/>
      <c r="I37" s="22"/>
      <c r="J37" s="22"/>
    </row>
    <row r="38" s="10" customFormat="1" ht="44" customHeight="1" spans="1:22">
      <c r="A38" s="15" t="s">
        <v>2</v>
      </c>
      <c r="B38" s="16" t="s">
        <v>3</v>
      </c>
      <c r="C38" s="15" t="s">
        <v>4</v>
      </c>
      <c r="D38" s="16" t="s">
        <v>44</v>
      </c>
      <c r="E38" s="16" t="s">
        <v>45</v>
      </c>
      <c r="F38" s="16" t="s">
        <v>7</v>
      </c>
      <c r="G38" s="16" t="s">
        <v>8</v>
      </c>
      <c r="H38" s="16" t="s">
        <v>9</v>
      </c>
      <c r="I38" s="29"/>
      <c r="J38" s="29"/>
      <c r="K38" s="11"/>
      <c r="L38" s="11"/>
      <c r="M38" s="11"/>
      <c r="N38" s="11"/>
      <c r="O38" s="11"/>
      <c r="P38" s="11"/>
      <c r="Q38" s="11"/>
      <c r="R38" s="11"/>
      <c r="S38" s="11"/>
      <c r="T38" s="11"/>
      <c r="U38" s="11"/>
      <c r="V38" s="11"/>
    </row>
    <row r="39" ht="15" customHeight="1" spans="1:8">
      <c r="A39" s="17" t="s">
        <v>23</v>
      </c>
      <c r="B39" s="17">
        <v>36</v>
      </c>
      <c r="C39" s="17">
        <f>B39</f>
        <v>36</v>
      </c>
      <c r="D39" s="17">
        <v>2</v>
      </c>
      <c r="E39" s="17"/>
      <c r="F39" s="17">
        <v>4</v>
      </c>
      <c r="G39" s="17">
        <v>1</v>
      </c>
      <c r="H39" s="17">
        <v>4</v>
      </c>
    </row>
    <row r="40" ht="15" customHeight="1" spans="1:8">
      <c r="A40" s="17" t="s">
        <v>27</v>
      </c>
      <c r="B40" s="17">
        <v>39</v>
      </c>
      <c r="C40" s="17">
        <f t="shared" ref="C40:C48" si="4">B40</f>
        <v>39</v>
      </c>
      <c r="D40" s="17">
        <v>2</v>
      </c>
      <c r="E40" s="17"/>
      <c r="F40" s="17">
        <v>4</v>
      </c>
      <c r="G40" s="17"/>
      <c r="H40" s="17"/>
    </row>
    <row r="41" ht="15" customHeight="1" spans="1:8">
      <c r="A41" s="17" t="s">
        <v>30</v>
      </c>
      <c r="B41" s="17">
        <v>38</v>
      </c>
      <c r="C41" s="17">
        <f t="shared" si="4"/>
        <v>38</v>
      </c>
      <c r="D41" s="17">
        <v>2</v>
      </c>
      <c r="E41" s="17"/>
      <c r="F41" s="17">
        <v>4</v>
      </c>
      <c r="G41" s="17"/>
      <c r="H41" s="17"/>
    </row>
    <row r="42" ht="15" customHeight="1" spans="1:8">
      <c r="A42" s="17" t="s">
        <v>31</v>
      </c>
      <c r="B42" s="17">
        <v>39</v>
      </c>
      <c r="C42" s="17">
        <f t="shared" si="4"/>
        <v>39</v>
      </c>
      <c r="D42" s="17">
        <v>2</v>
      </c>
      <c r="E42" s="17"/>
      <c r="F42" s="17">
        <v>4</v>
      </c>
      <c r="G42" s="17"/>
      <c r="H42" s="17"/>
    </row>
    <row r="43" ht="15" customHeight="1" spans="1:8">
      <c r="A43" s="17" t="s">
        <v>32</v>
      </c>
      <c r="B43" s="17">
        <v>39</v>
      </c>
      <c r="C43" s="17">
        <f t="shared" si="4"/>
        <v>39</v>
      </c>
      <c r="D43" s="17">
        <v>2</v>
      </c>
      <c r="E43" s="17"/>
      <c r="F43" s="17">
        <v>4</v>
      </c>
      <c r="G43" s="17"/>
      <c r="H43" s="17"/>
    </row>
    <row r="44" ht="15" customHeight="1" spans="1:8">
      <c r="A44" s="17" t="s">
        <v>33</v>
      </c>
      <c r="B44" s="17">
        <v>39</v>
      </c>
      <c r="C44" s="17">
        <f t="shared" si="4"/>
        <v>39</v>
      </c>
      <c r="D44" s="17">
        <v>2</v>
      </c>
      <c r="E44" s="17"/>
      <c r="F44" s="17">
        <v>4</v>
      </c>
      <c r="G44" s="17"/>
      <c r="H44" s="17"/>
    </row>
    <row r="45" ht="15" customHeight="1" spans="1:8">
      <c r="A45" s="17" t="s">
        <v>34</v>
      </c>
      <c r="B45" s="17">
        <v>39</v>
      </c>
      <c r="C45" s="17">
        <f t="shared" si="4"/>
        <v>39</v>
      </c>
      <c r="D45" s="17">
        <v>2</v>
      </c>
      <c r="E45" s="17"/>
      <c r="F45" s="17">
        <v>4</v>
      </c>
      <c r="G45" s="17"/>
      <c r="H45" s="17"/>
    </row>
    <row r="46" ht="15" customHeight="1" spans="1:8">
      <c r="A46" s="17" t="s">
        <v>35</v>
      </c>
      <c r="B46" s="17">
        <v>39</v>
      </c>
      <c r="C46" s="17">
        <f t="shared" si="4"/>
        <v>39</v>
      </c>
      <c r="D46" s="17">
        <v>2</v>
      </c>
      <c r="E46" s="17"/>
      <c r="F46" s="17">
        <v>4</v>
      </c>
      <c r="G46" s="17"/>
      <c r="H46" s="17"/>
    </row>
    <row r="47" ht="15" customHeight="1" spans="1:8">
      <c r="A47" s="17" t="s">
        <v>36</v>
      </c>
      <c r="B47" s="17">
        <v>37</v>
      </c>
      <c r="C47" s="17">
        <f t="shared" si="4"/>
        <v>37</v>
      </c>
      <c r="D47" s="17">
        <v>2</v>
      </c>
      <c r="E47" s="17"/>
      <c r="F47" s="17">
        <v>4</v>
      </c>
      <c r="G47" s="17"/>
      <c r="H47" s="17"/>
    </row>
    <row r="48" ht="15" customHeight="1" spans="1:8">
      <c r="A48" s="17" t="s">
        <v>37</v>
      </c>
      <c r="B48" s="17">
        <v>37</v>
      </c>
      <c r="C48" s="17">
        <f t="shared" si="4"/>
        <v>37</v>
      </c>
      <c r="D48" s="17">
        <v>2</v>
      </c>
      <c r="E48" s="17"/>
      <c r="F48" s="17">
        <v>4</v>
      </c>
      <c r="G48" s="17"/>
      <c r="H48" s="17"/>
    </row>
    <row r="49" ht="15" customHeight="1" spans="1:10">
      <c r="A49" s="18" t="s">
        <v>42</v>
      </c>
      <c r="B49" s="18">
        <f>SUM(B39:B48)</f>
        <v>382</v>
      </c>
      <c r="C49" s="18">
        <f t="shared" ref="C49:H49" si="5">SUM(C39:C48)</f>
        <v>382</v>
      </c>
      <c r="D49" s="18">
        <f t="shared" si="5"/>
        <v>20</v>
      </c>
      <c r="E49" s="18">
        <f t="shared" si="5"/>
        <v>0</v>
      </c>
      <c r="F49" s="18">
        <f t="shared" si="5"/>
        <v>40</v>
      </c>
      <c r="G49" s="18">
        <f t="shared" si="5"/>
        <v>1</v>
      </c>
      <c r="H49" s="18">
        <f t="shared" si="5"/>
        <v>4</v>
      </c>
      <c r="I49" s="30"/>
      <c r="J49" s="30"/>
    </row>
    <row r="50" ht="15" customHeight="1" spans="1:8">
      <c r="A50" s="17"/>
      <c r="B50" s="17"/>
      <c r="C50" s="17"/>
      <c r="D50" s="17"/>
      <c r="E50" s="17"/>
      <c r="F50" s="17"/>
      <c r="G50" s="17"/>
      <c r="H50" s="17"/>
    </row>
    <row r="51" ht="15" customHeight="1" spans="1:16">
      <c r="A51" s="19" t="s">
        <v>47</v>
      </c>
      <c r="B51" s="20"/>
      <c r="C51" s="20"/>
      <c r="D51" s="20"/>
      <c r="E51" s="20"/>
      <c r="F51" s="20"/>
      <c r="G51" s="20"/>
      <c r="H51" s="21"/>
      <c r="I51" s="22"/>
      <c r="J51" s="22"/>
      <c r="K51" s="31"/>
      <c r="L51" s="31"/>
      <c r="M51" s="31"/>
      <c r="N51" s="31"/>
      <c r="O51" s="31"/>
      <c r="P51" s="31"/>
    </row>
    <row r="52" s="10" customFormat="1" ht="44" customHeight="1" spans="1:22">
      <c r="A52" s="15" t="s">
        <v>2</v>
      </c>
      <c r="B52" s="16" t="s">
        <v>3</v>
      </c>
      <c r="C52" s="15" t="s">
        <v>4</v>
      </c>
      <c r="D52" s="16" t="s">
        <v>44</v>
      </c>
      <c r="E52" s="16" t="s">
        <v>45</v>
      </c>
      <c r="F52" s="16" t="s">
        <v>7</v>
      </c>
      <c r="G52" s="16" t="s">
        <v>8</v>
      </c>
      <c r="H52" s="16" t="s">
        <v>9</v>
      </c>
      <c r="I52" s="29"/>
      <c r="J52" s="29"/>
      <c r="K52" s="31"/>
      <c r="L52" s="31"/>
      <c r="M52" s="31"/>
      <c r="N52" s="31"/>
      <c r="O52" s="31"/>
      <c r="P52" s="31"/>
      <c r="Q52" s="11"/>
      <c r="R52" s="11"/>
      <c r="S52" s="11"/>
      <c r="T52" s="11"/>
      <c r="U52" s="11"/>
      <c r="V52" s="11"/>
    </row>
    <row r="53" ht="15" customHeight="1" spans="1:16">
      <c r="A53" s="17" t="s">
        <v>23</v>
      </c>
      <c r="B53" s="17">
        <v>29</v>
      </c>
      <c r="C53" s="17">
        <f>B53</f>
        <v>29</v>
      </c>
      <c r="D53" s="17">
        <v>1</v>
      </c>
      <c r="E53" s="17">
        <v>1</v>
      </c>
      <c r="F53" s="17">
        <v>4</v>
      </c>
      <c r="G53" s="17"/>
      <c r="H53" s="17"/>
      <c r="K53" s="31"/>
      <c r="L53" s="31"/>
      <c r="M53" s="31"/>
      <c r="N53" s="31"/>
      <c r="O53" s="31"/>
      <c r="P53" s="31"/>
    </row>
    <row r="54" ht="15" customHeight="1" spans="1:16">
      <c r="A54" s="17" t="s">
        <v>27</v>
      </c>
      <c r="B54" s="17">
        <v>39</v>
      </c>
      <c r="C54" s="17">
        <f t="shared" ref="C54:C62" si="6">B54</f>
        <v>39</v>
      </c>
      <c r="D54" s="17">
        <v>2</v>
      </c>
      <c r="E54" s="17"/>
      <c r="F54" s="17">
        <v>4</v>
      </c>
      <c r="G54" s="17"/>
      <c r="H54" s="17"/>
      <c r="K54" s="31"/>
      <c r="L54" s="31"/>
      <c r="M54" s="31"/>
      <c r="N54" s="31"/>
      <c r="O54" s="31"/>
      <c r="P54" s="31"/>
    </row>
    <row r="55" ht="15" customHeight="1" spans="1:16">
      <c r="A55" s="17" t="s">
        <v>30</v>
      </c>
      <c r="B55" s="17">
        <v>39</v>
      </c>
      <c r="C55" s="17">
        <f t="shared" si="6"/>
        <v>39</v>
      </c>
      <c r="D55" s="17">
        <v>2</v>
      </c>
      <c r="E55" s="17"/>
      <c r="F55" s="17">
        <v>4</v>
      </c>
      <c r="G55" s="17"/>
      <c r="H55" s="17"/>
      <c r="K55" s="31"/>
      <c r="L55" s="31"/>
      <c r="M55" s="31"/>
      <c r="N55" s="31"/>
      <c r="O55" s="31"/>
      <c r="P55" s="31"/>
    </row>
    <row r="56" ht="15" customHeight="1" spans="1:16">
      <c r="A56" s="17" t="s">
        <v>31</v>
      </c>
      <c r="B56" s="17">
        <v>39</v>
      </c>
      <c r="C56" s="17">
        <f t="shared" si="6"/>
        <v>39</v>
      </c>
      <c r="D56" s="17">
        <v>2</v>
      </c>
      <c r="E56" s="17"/>
      <c r="F56" s="17">
        <v>4</v>
      </c>
      <c r="G56" s="17"/>
      <c r="H56" s="17"/>
      <c r="K56" s="31"/>
      <c r="L56" s="31"/>
      <c r="M56" s="31"/>
      <c r="N56" s="31"/>
      <c r="O56" s="31"/>
      <c r="P56" s="31"/>
    </row>
    <row r="57" ht="15" customHeight="1" spans="1:16">
      <c r="A57" s="17" t="s">
        <v>32</v>
      </c>
      <c r="B57" s="17">
        <v>39</v>
      </c>
      <c r="C57" s="17">
        <f t="shared" si="6"/>
        <v>39</v>
      </c>
      <c r="D57" s="17">
        <v>2</v>
      </c>
      <c r="E57" s="17"/>
      <c r="F57" s="17">
        <v>4</v>
      </c>
      <c r="G57" s="17"/>
      <c r="H57" s="17"/>
      <c r="K57" s="31"/>
      <c r="L57" s="31"/>
      <c r="M57" s="31"/>
      <c r="N57" s="31"/>
      <c r="O57" s="31"/>
      <c r="P57" s="31"/>
    </row>
    <row r="58" ht="15" customHeight="1" spans="1:8">
      <c r="A58" s="17" t="s">
        <v>33</v>
      </c>
      <c r="B58" s="17">
        <v>39</v>
      </c>
      <c r="C58" s="17">
        <f t="shared" si="6"/>
        <v>39</v>
      </c>
      <c r="D58" s="17">
        <v>2</v>
      </c>
      <c r="E58" s="17"/>
      <c r="F58" s="17">
        <v>4</v>
      </c>
      <c r="G58" s="17"/>
      <c r="H58" s="17"/>
    </row>
    <row r="59" ht="15" customHeight="1" spans="1:8">
      <c r="A59" s="17" t="s">
        <v>34</v>
      </c>
      <c r="B59" s="17">
        <v>39</v>
      </c>
      <c r="C59" s="17">
        <f t="shared" si="6"/>
        <v>39</v>
      </c>
      <c r="D59" s="17">
        <v>2</v>
      </c>
      <c r="E59" s="17"/>
      <c r="F59" s="17">
        <v>4</v>
      </c>
      <c r="G59" s="17"/>
      <c r="H59" s="17"/>
    </row>
    <row r="60" ht="15" customHeight="1" spans="1:8">
      <c r="A60" s="17" t="s">
        <v>35</v>
      </c>
      <c r="B60" s="17">
        <v>39</v>
      </c>
      <c r="C60" s="17">
        <f t="shared" si="6"/>
        <v>39</v>
      </c>
      <c r="D60" s="17">
        <v>2</v>
      </c>
      <c r="E60" s="17"/>
      <c r="F60" s="17">
        <v>4</v>
      </c>
      <c r="G60" s="17"/>
      <c r="H60" s="17"/>
    </row>
    <row r="61" ht="15" customHeight="1" spans="1:8">
      <c r="A61" s="17" t="s">
        <v>36</v>
      </c>
      <c r="B61" s="17">
        <v>39</v>
      </c>
      <c r="C61" s="17">
        <f t="shared" si="6"/>
        <v>39</v>
      </c>
      <c r="D61" s="17">
        <v>2</v>
      </c>
      <c r="E61" s="17"/>
      <c r="F61" s="17">
        <v>4</v>
      </c>
      <c r="G61" s="17"/>
      <c r="H61" s="17"/>
    </row>
    <row r="62" ht="15" customHeight="1" spans="1:8">
      <c r="A62" s="17" t="s">
        <v>37</v>
      </c>
      <c r="B62" s="17">
        <v>39</v>
      </c>
      <c r="C62" s="17">
        <f t="shared" si="6"/>
        <v>39</v>
      </c>
      <c r="D62" s="17">
        <v>2</v>
      </c>
      <c r="E62" s="17"/>
      <c r="F62" s="17">
        <v>4</v>
      </c>
      <c r="G62" s="17"/>
      <c r="H62" s="17"/>
    </row>
    <row r="63" ht="15" customHeight="1" spans="1:10">
      <c r="A63" s="18" t="s">
        <v>42</v>
      </c>
      <c r="B63" s="18">
        <f>SUM(B53:B62)</f>
        <v>380</v>
      </c>
      <c r="C63" s="18">
        <f t="shared" ref="C63:H63" si="7">SUM(C53:C62)</f>
        <v>380</v>
      </c>
      <c r="D63" s="18">
        <f t="shared" si="7"/>
        <v>19</v>
      </c>
      <c r="E63" s="18">
        <f t="shared" si="7"/>
        <v>1</v>
      </c>
      <c r="F63" s="18">
        <f t="shared" si="7"/>
        <v>40</v>
      </c>
      <c r="G63" s="18">
        <f t="shared" si="7"/>
        <v>0</v>
      </c>
      <c r="H63" s="18">
        <f t="shared" si="7"/>
        <v>0</v>
      </c>
      <c r="I63" s="28"/>
      <c r="J63" s="28"/>
    </row>
    <row r="64" ht="15" customHeight="1" spans="1:8">
      <c r="A64" s="17"/>
      <c r="B64" s="17"/>
      <c r="C64" s="17"/>
      <c r="D64" s="17"/>
      <c r="E64" s="17"/>
      <c r="F64" s="17"/>
      <c r="G64" s="17"/>
      <c r="H64" s="17"/>
    </row>
    <row r="65" ht="15" customHeight="1" spans="1:10">
      <c r="A65" s="19" t="s">
        <v>48</v>
      </c>
      <c r="B65" s="20"/>
      <c r="C65" s="20"/>
      <c r="D65" s="20"/>
      <c r="E65" s="20"/>
      <c r="F65" s="20"/>
      <c r="G65" s="20"/>
      <c r="H65" s="21"/>
      <c r="I65" s="22"/>
      <c r="J65" s="22"/>
    </row>
    <row r="66" s="10" customFormat="1" ht="44" customHeight="1" spans="1:22">
      <c r="A66" s="15" t="s">
        <v>2</v>
      </c>
      <c r="B66" s="16" t="s">
        <v>3</v>
      </c>
      <c r="C66" s="15" t="s">
        <v>4</v>
      </c>
      <c r="D66" s="16" t="s">
        <v>44</v>
      </c>
      <c r="E66" s="16" t="s">
        <v>45</v>
      </c>
      <c r="F66" s="16" t="s">
        <v>7</v>
      </c>
      <c r="G66" s="16" t="s">
        <v>8</v>
      </c>
      <c r="H66" s="16" t="s">
        <v>9</v>
      </c>
      <c r="I66" s="29"/>
      <c r="J66" s="29"/>
      <c r="K66" s="11"/>
      <c r="L66" s="11"/>
      <c r="M66" s="11"/>
      <c r="N66" s="11"/>
      <c r="O66" s="11"/>
      <c r="P66" s="11"/>
      <c r="Q66" s="11"/>
      <c r="R66" s="11"/>
      <c r="S66" s="11"/>
      <c r="T66" s="11"/>
      <c r="U66" s="11"/>
      <c r="V66" s="11"/>
    </row>
    <row r="67" ht="15" customHeight="1" spans="1:8">
      <c r="A67" s="17" t="s">
        <v>23</v>
      </c>
      <c r="B67" s="17">
        <v>36</v>
      </c>
      <c r="C67" s="17">
        <f>B67</f>
        <v>36</v>
      </c>
      <c r="D67" s="17">
        <v>2</v>
      </c>
      <c r="E67" s="17"/>
      <c r="F67" s="17">
        <v>4</v>
      </c>
      <c r="G67" s="17">
        <v>1</v>
      </c>
      <c r="H67" s="17">
        <v>4</v>
      </c>
    </row>
    <row r="68" ht="15" customHeight="1" spans="1:8">
      <c r="A68" s="17" t="s">
        <v>27</v>
      </c>
      <c r="B68" s="17">
        <v>39</v>
      </c>
      <c r="C68" s="17">
        <f t="shared" ref="C68:C76" si="8">B68</f>
        <v>39</v>
      </c>
      <c r="D68" s="17">
        <v>2</v>
      </c>
      <c r="E68" s="17"/>
      <c r="F68" s="17">
        <v>4</v>
      </c>
      <c r="G68" s="17"/>
      <c r="H68" s="17"/>
    </row>
    <row r="69" ht="15" customHeight="1" spans="1:8">
      <c r="A69" s="17" t="s">
        <v>30</v>
      </c>
      <c r="B69" s="17">
        <v>38</v>
      </c>
      <c r="C69" s="17">
        <f t="shared" si="8"/>
        <v>38</v>
      </c>
      <c r="D69" s="17">
        <v>2</v>
      </c>
      <c r="E69" s="17"/>
      <c r="F69" s="17">
        <v>4</v>
      </c>
      <c r="G69" s="17"/>
      <c r="H69" s="17"/>
    </row>
    <row r="70" ht="15" customHeight="1" spans="1:8">
      <c r="A70" s="17" t="s">
        <v>31</v>
      </c>
      <c r="B70" s="17">
        <v>39</v>
      </c>
      <c r="C70" s="17">
        <f t="shared" si="8"/>
        <v>39</v>
      </c>
      <c r="D70" s="17">
        <v>2</v>
      </c>
      <c r="E70" s="17"/>
      <c r="F70" s="17">
        <v>4</v>
      </c>
      <c r="G70" s="17"/>
      <c r="H70" s="17"/>
    </row>
    <row r="71" ht="15" customHeight="1" spans="1:8">
      <c r="A71" s="17" t="s">
        <v>32</v>
      </c>
      <c r="B71" s="17">
        <v>39</v>
      </c>
      <c r="C71" s="17">
        <f t="shared" si="8"/>
        <v>39</v>
      </c>
      <c r="D71" s="17">
        <v>2</v>
      </c>
      <c r="E71" s="17"/>
      <c r="F71" s="17">
        <v>4</v>
      </c>
      <c r="G71" s="17"/>
      <c r="H71" s="17"/>
    </row>
    <row r="72" ht="15" customHeight="1" spans="1:8">
      <c r="A72" s="17" t="s">
        <v>33</v>
      </c>
      <c r="B72" s="17">
        <v>39</v>
      </c>
      <c r="C72" s="17">
        <f t="shared" si="8"/>
        <v>39</v>
      </c>
      <c r="D72" s="17">
        <v>2</v>
      </c>
      <c r="E72" s="17"/>
      <c r="F72" s="17">
        <v>4</v>
      </c>
      <c r="G72" s="17"/>
      <c r="H72" s="17"/>
    </row>
    <row r="73" ht="15" customHeight="1" spans="1:8">
      <c r="A73" s="17" t="s">
        <v>34</v>
      </c>
      <c r="B73" s="17">
        <v>39</v>
      </c>
      <c r="C73" s="17">
        <f t="shared" si="8"/>
        <v>39</v>
      </c>
      <c r="D73" s="17">
        <v>2</v>
      </c>
      <c r="E73" s="17"/>
      <c r="F73" s="17">
        <v>4</v>
      </c>
      <c r="G73" s="17"/>
      <c r="H73" s="17"/>
    </row>
    <row r="74" ht="15" customHeight="1" spans="1:8">
      <c r="A74" s="17" t="s">
        <v>35</v>
      </c>
      <c r="B74" s="17">
        <v>39</v>
      </c>
      <c r="C74" s="17">
        <f t="shared" si="8"/>
        <v>39</v>
      </c>
      <c r="D74" s="17">
        <v>2</v>
      </c>
      <c r="E74" s="17"/>
      <c r="F74" s="17">
        <v>4</v>
      </c>
      <c r="G74" s="17"/>
      <c r="H74" s="17"/>
    </row>
    <row r="75" ht="15" customHeight="1" spans="1:8">
      <c r="A75" s="17" t="s">
        <v>36</v>
      </c>
      <c r="B75" s="17">
        <v>37</v>
      </c>
      <c r="C75" s="17">
        <f t="shared" si="8"/>
        <v>37</v>
      </c>
      <c r="D75" s="17">
        <v>2</v>
      </c>
      <c r="E75" s="17"/>
      <c r="F75" s="17">
        <v>4</v>
      </c>
      <c r="G75" s="17"/>
      <c r="H75" s="17"/>
    </row>
    <row r="76" ht="15" customHeight="1" spans="1:8">
      <c r="A76" s="17" t="s">
        <v>37</v>
      </c>
      <c r="B76" s="17">
        <v>37</v>
      </c>
      <c r="C76" s="17">
        <f t="shared" si="8"/>
        <v>37</v>
      </c>
      <c r="D76" s="17">
        <v>2</v>
      </c>
      <c r="E76" s="17"/>
      <c r="F76" s="17">
        <v>4</v>
      </c>
      <c r="G76" s="17"/>
      <c r="H76" s="17"/>
    </row>
    <row r="77" ht="15" customHeight="1" spans="1:10">
      <c r="A77" s="18" t="s">
        <v>42</v>
      </c>
      <c r="B77" s="18">
        <f>SUM(B67:B76)</f>
        <v>382</v>
      </c>
      <c r="C77" s="18">
        <f t="shared" ref="C77:H77" si="9">SUM(C67:C76)</f>
        <v>382</v>
      </c>
      <c r="D77" s="18">
        <f t="shared" si="9"/>
        <v>20</v>
      </c>
      <c r="E77" s="18">
        <f t="shared" si="9"/>
        <v>0</v>
      </c>
      <c r="F77" s="18">
        <f t="shared" si="9"/>
        <v>40</v>
      </c>
      <c r="G77" s="18">
        <f t="shared" si="9"/>
        <v>1</v>
      </c>
      <c r="H77" s="18">
        <f t="shared" si="9"/>
        <v>4</v>
      </c>
      <c r="I77" s="28"/>
      <c r="J77" s="28"/>
    </row>
    <row r="78" ht="15" customHeight="1" spans="1:8">
      <c r="A78" s="17"/>
      <c r="B78" s="17"/>
      <c r="C78" s="17"/>
      <c r="D78" s="17"/>
      <c r="E78" s="17"/>
      <c r="F78" s="17"/>
      <c r="G78" s="17"/>
      <c r="H78" s="17"/>
    </row>
    <row r="79" ht="15" customHeight="1" spans="1:10">
      <c r="A79" s="19" t="s">
        <v>49</v>
      </c>
      <c r="B79" s="20"/>
      <c r="C79" s="20"/>
      <c r="D79" s="20"/>
      <c r="E79" s="20"/>
      <c r="F79" s="20"/>
      <c r="G79" s="20"/>
      <c r="H79" s="21"/>
      <c r="I79" s="22"/>
      <c r="J79" s="22"/>
    </row>
    <row r="80" s="11" customFormat="1" ht="44" customHeight="1" spans="1:10">
      <c r="A80" s="15" t="s">
        <v>2</v>
      </c>
      <c r="B80" s="16" t="s">
        <v>3</v>
      </c>
      <c r="C80" s="15" t="s">
        <v>4</v>
      </c>
      <c r="D80" s="16" t="s">
        <v>44</v>
      </c>
      <c r="E80" s="16" t="s">
        <v>45</v>
      </c>
      <c r="F80" s="16" t="s">
        <v>7</v>
      </c>
      <c r="G80" s="16" t="s">
        <v>8</v>
      </c>
      <c r="H80" s="16" t="s">
        <v>9</v>
      </c>
      <c r="I80" s="29"/>
      <c r="J80" s="29"/>
    </row>
    <row r="81" ht="15" customHeight="1" spans="1:8">
      <c r="A81" s="17" t="s">
        <v>23</v>
      </c>
      <c r="B81" s="17">
        <v>29</v>
      </c>
      <c r="C81" s="17">
        <f>B81</f>
        <v>29</v>
      </c>
      <c r="D81" s="17">
        <v>1</v>
      </c>
      <c r="E81" s="17">
        <v>1</v>
      </c>
      <c r="F81" s="17">
        <v>4</v>
      </c>
      <c r="G81" s="17"/>
      <c r="H81" s="17"/>
    </row>
    <row r="82" ht="15" customHeight="1" spans="1:8">
      <c r="A82" s="17" t="s">
        <v>27</v>
      </c>
      <c r="B82" s="17">
        <v>39</v>
      </c>
      <c r="C82" s="17">
        <f t="shared" ref="C82:C90" si="10">B82</f>
        <v>39</v>
      </c>
      <c r="D82" s="17">
        <v>2</v>
      </c>
      <c r="E82" s="17"/>
      <c r="F82" s="17">
        <v>4</v>
      </c>
      <c r="G82" s="17"/>
      <c r="H82" s="17"/>
    </row>
    <row r="83" ht="15" customHeight="1" spans="1:8">
      <c r="A83" s="17" t="s">
        <v>30</v>
      </c>
      <c r="B83" s="17">
        <v>39</v>
      </c>
      <c r="C83" s="17">
        <f t="shared" si="10"/>
        <v>39</v>
      </c>
      <c r="D83" s="17">
        <v>2</v>
      </c>
      <c r="E83" s="17"/>
      <c r="F83" s="17">
        <v>4</v>
      </c>
      <c r="G83" s="17"/>
      <c r="H83" s="17"/>
    </row>
    <row r="84" ht="15" customHeight="1" spans="1:8">
      <c r="A84" s="17" t="s">
        <v>31</v>
      </c>
      <c r="B84" s="17">
        <v>39</v>
      </c>
      <c r="C84" s="17">
        <f t="shared" si="10"/>
        <v>39</v>
      </c>
      <c r="D84" s="17">
        <v>2</v>
      </c>
      <c r="E84" s="17"/>
      <c r="F84" s="17">
        <v>4</v>
      </c>
      <c r="G84" s="17"/>
      <c r="H84" s="17"/>
    </row>
    <row r="85" ht="15" customHeight="1" spans="1:8">
      <c r="A85" s="17" t="s">
        <v>32</v>
      </c>
      <c r="B85" s="17">
        <v>39</v>
      </c>
      <c r="C85" s="17">
        <f t="shared" si="10"/>
        <v>39</v>
      </c>
      <c r="D85" s="17">
        <v>2</v>
      </c>
      <c r="E85" s="17"/>
      <c r="F85" s="17">
        <v>4</v>
      </c>
      <c r="G85" s="17"/>
      <c r="H85" s="17"/>
    </row>
    <row r="86" ht="15" customHeight="1" spans="1:8">
      <c r="A86" s="17" t="s">
        <v>33</v>
      </c>
      <c r="B86" s="17">
        <v>39</v>
      </c>
      <c r="C86" s="17">
        <f t="shared" si="10"/>
        <v>39</v>
      </c>
      <c r="D86" s="17">
        <v>2</v>
      </c>
      <c r="E86" s="17"/>
      <c r="F86" s="17">
        <v>4</v>
      </c>
      <c r="G86" s="17"/>
      <c r="H86" s="17"/>
    </row>
    <row r="87" ht="15" customHeight="1" spans="1:8">
      <c r="A87" s="17" t="s">
        <v>34</v>
      </c>
      <c r="B87" s="17">
        <v>39</v>
      </c>
      <c r="C87" s="17">
        <f t="shared" si="10"/>
        <v>39</v>
      </c>
      <c r="D87" s="17">
        <v>2</v>
      </c>
      <c r="E87" s="17"/>
      <c r="F87" s="17">
        <v>4</v>
      </c>
      <c r="G87" s="17"/>
      <c r="H87" s="17"/>
    </row>
    <row r="88" ht="15" customHeight="1" spans="1:8">
      <c r="A88" s="17" t="s">
        <v>35</v>
      </c>
      <c r="B88" s="17">
        <v>39</v>
      </c>
      <c r="C88" s="17">
        <f t="shared" si="10"/>
        <v>39</v>
      </c>
      <c r="D88" s="17">
        <v>2</v>
      </c>
      <c r="E88" s="17"/>
      <c r="F88" s="17">
        <v>4</v>
      </c>
      <c r="G88" s="17"/>
      <c r="H88" s="17"/>
    </row>
    <row r="89" ht="15" customHeight="1" spans="1:8">
      <c r="A89" s="17" t="s">
        <v>36</v>
      </c>
      <c r="B89" s="17">
        <v>39</v>
      </c>
      <c r="C89" s="17">
        <f t="shared" si="10"/>
        <v>39</v>
      </c>
      <c r="D89" s="17">
        <v>2</v>
      </c>
      <c r="E89" s="17"/>
      <c r="F89" s="17">
        <v>4</v>
      </c>
      <c r="G89" s="17"/>
      <c r="H89" s="17"/>
    </row>
    <row r="90" ht="15" customHeight="1" spans="1:16">
      <c r="A90" s="17" t="s">
        <v>37</v>
      </c>
      <c r="B90" s="17">
        <v>39</v>
      </c>
      <c r="C90" s="17">
        <f t="shared" si="10"/>
        <v>39</v>
      </c>
      <c r="D90" s="17">
        <v>2</v>
      </c>
      <c r="E90" s="17"/>
      <c r="F90" s="17">
        <v>4</v>
      </c>
      <c r="G90" s="17"/>
      <c r="H90" s="17"/>
      <c r="K90" s="31"/>
      <c r="L90" s="31"/>
      <c r="M90" s="31"/>
      <c r="N90" s="31"/>
      <c r="O90" s="31"/>
      <c r="P90" s="31"/>
    </row>
    <row r="91" ht="15" customHeight="1" spans="1:16">
      <c r="A91" s="18" t="s">
        <v>42</v>
      </c>
      <c r="B91" s="18">
        <f>SUM(B81:B90)</f>
        <v>380</v>
      </c>
      <c r="C91" s="18">
        <f t="shared" ref="C91:H91" si="11">SUM(C81:C90)</f>
        <v>380</v>
      </c>
      <c r="D91" s="18">
        <f t="shared" si="11"/>
        <v>19</v>
      </c>
      <c r="E91" s="18">
        <f t="shared" si="11"/>
        <v>1</v>
      </c>
      <c r="F91" s="18">
        <f t="shared" si="11"/>
        <v>40</v>
      </c>
      <c r="G91" s="18">
        <f t="shared" si="11"/>
        <v>0</v>
      </c>
      <c r="H91" s="18">
        <f t="shared" si="11"/>
        <v>0</v>
      </c>
      <c r="I91" s="28"/>
      <c r="J91" s="28"/>
      <c r="K91" s="31"/>
      <c r="L91" s="31"/>
      <c r="M91" s="31"/>
      <c r="N91" s="31"/>
      <c r="O91" s="31"/>
      <c r="P91" s="31"/>
    </row>
    <row r="92" ht="15" customHeight="1" spans="1:16">
      <c r="A92" s="17"/>
      <c r="B92" s="17"/>
      <c r="C92" s="17"/>
      <c r="D92" s="17"/>
      <c r="E92" s="17"/>
      <c r="F92" s="17"/>
      <c r="G92" s="17"/>
      <c r="H92" s="17"/>
      <c r="K92" s="31"/>
      <c r="L92" s="31"/>
      <c r="M92" s="31"/>
      <c r="N92" s="31"/>
      <c r="O92" s="31"/>
      <c r="P92" s="31"/>
    </row>
    <row r="93" ht="15" customHeight="1" spans="1:10">
      <c r="A93" s="19" t="s">
        <v>50</v>
      </c>
      <c r="B93" s="20"/>
      <c r="C93" s="20"/>
      <c r="D93" s="20"/>
      <c r="E93" s="20"/>
      <c r="F93" s="20"/>
      <c r="G93" s="20"/>
      <c r="H93" s="21"/>
      <c r="I93" s="22"/>
      <c r="J93" s="22"/>
    </row>
    <row r="94" ht="44" customHeight="1" spans="1:10">
      <c r="A94" s="15" t="s">
        <v>2</v>
      </c>
      <c r="B94" s="16" t="s">
        <v>3</v>
      </c>
      <c r="C94" s="15" t="s">
        <v>4</v>
      </c>
      <c r="D94" s="16" t="s">
        <v>44</v>
      </c>
      <c r="E94" s="16" t="s">
        <v>45</v>
      </c>
      <c r="F94" s="16" t="s">
        <v>7</v>
      </c>
      <c r="G94" s="16" t="s">
        <v>8</v>
      </c>
      <c r="H94" s="16" t="s">
        <v>9</v>
      </c>
      <c r="I94" s="29"/>
      <c r="J94" s="29"/>
    </row>
    <row r="95" ht="15" customHeight="1" spans="1:8">
      <c r="A95" s="17" t="s">
        <v>23</v>
      </c>
      <c r="B95" s="17">
        <v>36</v>
      </c>
      <c r="C95" s="17">
        <f t="shared" ref="C95:C104" si="12">B95</f>
        <v>36</v>
      </c>
      <c r="D95" s="17">
        <v>2</v>
      </c>
      <c r="E95" s="17"/>
      <c r="F95" s="17">
        <v>4</v>
      </c>
      <c r="G95" s="17">
        <v>1</v>
      </c>
      <c r="H95" s="17">
        <v>4</v>
      </c>
    </row>
    <row r="96" ht="15" customHeight="1" spans="1:8">
      <c r="A96" s="17" t="s">
        <v>27</v>
      </c>
      <c r="B96" s="17">
        <v>39</v>
      </c>
      <c r="C96" s="17">
        <f t="shared" si="12"/>
        <v>39</v>
      </c>
      <c r="D96" s="17">
        <v>2</v>
      </c>
      <c r="E96" s="17"/>
      <c r="F96" s="17">
        <v>4</v>
      </c>
      <c r="G96" s="17"/>
      <c r="H96" s="17"/>
    </row>
    <row r="97" ht="15" customHeight="1" spans="1:8">
      <c r="A97" s="17" t="s">
        <v>30</v>
      </c>
      <c r="B97" s="17">
        <v>38</v>
      </c>
      <c r="C97" s="17">
        <f t="shared" si="12"/>
        <v>38</v>
      </c>
      <c r="D97" s="17">
        <v>2</v>
      </c>
      <c r="E97" s="17"/>
      <c r="F97" s="17">
        <v>4</v>
      </c>
      <c r="G97" s="17"/>
      <c r="H97" s="17"/>
    </row>
    <row r="98" ht="15" customHeight="1" spans="1:8">
      <c r="A98" s="17" t="s">
        <v>31</v>
      </c>
      <c r="B98" s="17">
        <v>39</v>
      </c>
      <c r="C98" s="17">
        <f t="shared" si="12"/>
        <v>39</v>
      </c>
      <c r="D98" s="17">
        <v>2</v>
      </c>
      <c r="E98" s="17"/>
      <c r="F98" s="17">
        <v>4</v>
      </c>
      <c r="G98" s="17"/>
      <c r="H98" s="17"/>
    </row>
    <row r="99" ht="15" customHeight="1" spans="1:8">
      <c r="A99" s="17" t="s">
        <v>32</v>
      </c>
      <c r="B99" s="17">
        <v>39</v>
      </c>
      <c r="C99" s="17">
        <f t="shared" si="12"/>
        <v>39</v>
      </c>
      <c r="D99" s="17">
        <v>2</v>
      </c>
      <c r="E99" s="17"/>
      <c r="F99" s="17">
        <v>4</v>
      </c>
      <c r="G99" s="17"/>
      <c r="H99" s="17"/>
    </row>
    <row r="100" ht="15" customHeight="1" spans="1:8">
      <c r="A100" s="17" t="s">
        <v>33</v>
      </c>
      <c r="B100" s="17">
        <v>39</v>
      </c>
      <c r="C100" s="17">
        <f t="shared" si="12"/>
        <v>39</v>
      </c>
      <c r="D100" s="17">
        <v>2</v>
      </c>
      <c r="E100" s="17"/>
      <c r="F100" s="17">
        <v>4</v>
      </c>
      <c r="G100" s="17"/>
      <c r="H100" s="17"/>
    </row>
    <row r="101" ht="15" customHeight="1" spans="1:8">
      <c r="A101" s="17" t="s">
        <v>34</v>
      </c>
      <c r="B101" s="17">
        <v>39</v>
      </c>
      <c r="C101" s="17">
        <f t="shared" si="12"/>
        <v>39</v>
      </c>
      <c r="D101" s="17">
        <v>2</v>
      </c>
      <c r="E101" s="17"/>
      <c r="F101" s="17">
        <v>4</v>
      </c>
      <c r="G101" s="17"/>
      <c r="H101" s="17"/>
    </row>
    <row r="102" ht="15" customHeight="1" spans="1:8">
      <c r="A102" s="17" t="s">
        <v>35</v>
      </c>
      <c r="B102" s="17">
        <v>39</v>
      </c>
      <c r="C102" s="17">
        <f t="shared" si="12"/>
        <v>39</v>
      </c>
      <c r="D102" s="17">
        <v>2</v>
      </c>
      <c r="E102" s="17"/>
      <c r="F102" s="17">
        <v>4</v>
      </c>
      <c r="G102" s="17"/>
      <c r="H102" s="17"/>
    </row>
    <row r="103" ht="15" customHeight="1" spans="1:8">
      <c r="A103" s="17" t="s">
        <v>36</v>
      </c>
      <c r="B103" s="17">
        <v>37</v>
      </c>
      <c r="C103" s="17">
        <f t="shared" si="12"/>
        <v>37</v>
      </c>
      <c r="D103" s="17">
        <v>2</v>
      </c>
      <c r="E103" s="17"/>
      <c r="F103" s="17">
        <v>4</v>
      </c>
      <c r="G103" s="17"/>
      <c r="H103" s="17"/>
    </row>
    <row r="104" ht="15" customHeight="1" spans="1:8">
      <c r="A104" s="17" t="s">
        <v>37</v>
      </c>
      <c r="B104" s="17">
        <v>37</v>
      </c>
      <c r="C104" s="17">
        <f t="shared" si="12"/>
        <v>37</v>
      </c>
      <c r="D104" s="17">
        <v>2</v>
      </c>
      <c r="E104" s="17"/>
      <c r="F104" s="17">
        <v>4</v>
      </c>
      <c r="G104" s="17"/>
      <c r="H104" s="17"/>
    </row>
    <row r="105" ht="15" customHeight="1" spans="1:10">
      <c r="A105" s="18" t="s">
        <v>42</v>
      </c>
      <c r="B105" s="18">
        <f>SUM(B95:B104)</f>
        <v>382</v>
      </c>
      <c r="C105" s="18">
        <f t="shared" ref="C105:H105" si="13">SUM(C95:C104)</f>
        <v>382</v>
      </c>
      <c r="D105" s="18">
        <f t="shared" si="13"/>
        <v>20</v>
      </c>
      <c r="E105" s="18">
        <f t="shared" si="13"/>
        <v>0</v>
      </c>
      <c r="F105" s="18">
        <f t="shared" si="13"/>
        <v>40</v>
      </c>
      <c r="G105" s="18">
        <f t="shared" si="13"/>
        <v>1</v>
      </c>
      <c r="H105" s="18">
        <f t="shared" si="13"/>
        <v>4</v>
      </c>
      <c r="I105" s="28"/>
      <c r="J105" s="28"/>
    </row>
    <row r="106" ht="15" customHeight="1" spans="1:8">
      <c r="A106" s="17"/>
      <c r="B106" s="17"/>
      <c r="C106" s="17"/>
      <c r="D106" s="17"/>
      <c r="E106" s="17"/>
      <c r="F106" s="17"/>
      <c r="G106" s="17"/>
      <c r="H106" s="17"/>
    </row>
    <row r="107" ht="15" customHeight="1" spans="1:10">
      <c r="A107" s="19" t="s">
        <v>51</v>
      </c>
      <c r="B107" s="20"/>
      <c r="C107" s="20"/>
      <c r="D107" s="20"/>
      <c r="E107" s="20"/>
      <c r="F107" s="20"/>
      <c r="G107" s="20"/>
      <c r="H107" s="21"/>
      <c r="I107" s="22"/>
      <c r="J107" s="22"/>
    </row>
    <row r="108" ht="44" customHeight="1" spans="1:10">
      <c r="A108" s="15" t="s">
        <v>2</v>
      </c>
      <c r="B108" s="16" t="s">
        <v>3</v>
      </c>
      <c r="C108" s="15" t="s">
        <v>4</v>
      </c>
      <c r="D108" s="16" t="s">
        <v>44</v>
      </c>
      <c r="E108" s="16" t="s">
        <v>45</v>
      </c>
      <c r="F108" s="16" t="s">
        <v>7</v>
      </c>
      <c r="G108" s="16" t="s">
        <v>8</v>
      </c>
      <c r="H108" s="16" t="s">
        <v>9</v>
      </c>
      <c r="I108" s="29"/>
      <c r="J108" s="29"/>
    </row>
    <row r="109" ht="15" customHeight="1" spans="1:8">
      <c r="A109" s="17" t="s">
        <v>23</v>
      </c>
      <c r="B109" s="17">
        <v>29</v>
      </c>
      <c r="C109" s="17">
        <f t="shared" ref="C109:C118" si="14">B109</f>
        <v>29</v>
      </c>
      <c r="D109" s="17">
        <v>1</v>
      </c>
      <c r="E109" s="17">
        <v>1</v>
      </c>
      <c r="F109" s="17">
        <v>4</v>
      </c>
      <c r="G109" s="17"/>
      <c r="H109" s="17"/>
    </row>
    <row r="110" ht="15" customHeight="1" spans="1:8">
      <c r="A110" s="17" t="s">
        <v>27</v>
      </c>
      <c r="B110" s="17">
        <v>39</v>
      </c>
      <c r="C110" s="17">
        <f t="shared" si="14"/>
        <v>39</v>
      </c>
      <c r="D110" s="17">
        <v>2</v>
      </c>
      <c r="E110" s="17"/>
      <c r="F110" s="17">
        <v>4</v>
      </c>
      <c r="G110" s="17"/>
      <c r="H110" s="17"/>
    </row>
    <row r="111" ht="15" customHeight="1" spans="1:8">
      <c r="A111" s="17" t="s">
        <v>30</v>
      </c>
      <c r="B111" s="17">
        <v>39</v>
      </c>
      <c r="C111" s="17">
        <f t="shared" si="14"/>
        <v>39</v>
      </c>
      <c r="D111" s="17">
        <v>2</v>
      </c>
      <c r="E111" s="17"/>
      <c r="F111" s="17">
        <v>4</v>
      </c>
      <c r="G111" s="17"/>
      <c r="H111" s="17"/>
    </row>
    <row r="112" ht="15" customHeight="1" spans="1:8">
      <c r="A112" s="17" t="s">
        <v>31</v>
      </c>
      <c r="B112" s="17">
        <v>39</v>
      </c>
      <c r="C112" s="17">
        <f t="shared" si="14"/>
        <v>39</v>
      </c>
      <c r="D112" s="17">
        <v>2</v>
      </c>
      <c r="E112" s="17"/>
      <c r="F112" s="17">
        <v>4</v>
      </c>
      <c r="G112" s="17"/>
      <c r="H112" s="17"/>
    </row>
    <row r="113" ht="15" customHeight="1" spans="1:8">
      <c r="A113" s="17" t="s">
        <v>32</v>
      </c>
      <c r="B113" s="17">
        <v>39</v>
      </c>
      <c r="C113" s="17">
        <f t="shared" si="14"/>
        <v>39</v>
      </c>
      <c r="D113" s="17">
        <v>2</v>
      </c>
      <c r="E113" s="17"/>
      <c r="F113" s="17">
        <v>4</v>
      </c>
      <c r="G113" s="17"/>
      <c r="H113" s="17"/>
    </row>
    <row r="114" ht="15" customHeight="1" spans="1:8">
      <c r="A114" s="17" t="s">
        <v>33</v>
      </c>
      <c r="B114" s="17">
        <v>39</v>
      </c>
      <c r="C114" s="17">
        <f t="shared" si="14"/>
        <v>39</v>
      </c>
      <c r="D114" s="17">
        <v>2</v>
      </c>
      <c r="E114" s="17"/>
      <c r="F114" s="17">
        <v>4</v>
      </c>
      <c r="G114" s="17"/>
      <c r="H114" s="17"/>
    </row>
    <row r="115" ht="15" customHeight="1" spans="1:8">
      <c r="A115" s="17" t="s">
        <v>34</v>
      </c>
      <c r="B115" s="17">
        <v>39</v>
      </c>
      <c r="C115" s="17">
        <f t="shared" si="14"/>
        <v>39</v>
      </c>
      <c r="D115" s="17">
        <v>2</v>
      </c>
      <c r="E115" s="17"/>
      <c r="F115" s="17">
        <v>4</v>
      </c>
      <c r="G115" s="17"/>
      <c r="H115" s="17"/>
    </row>
    <row r="116" ht="15" customHeight="1" spans="1:8">
      <c r="A116" s="17" t="s">
        <v>35</v>
      </c>
      <c r="B116" s="17">
        <v>39</v>
      </c>
      <c r="C116" s="17">
        <f t="shared" si="14"/>
        <v>39</v>
      </c>
      <c r="D116" s="17">
        <v>2</v>
      </c>
      <c r="E116" s="17"/>
      <c r="F116" s="17">
        <v>4</v>
      </c>
      <c r="G116" s="17"/>
      <c r="H116" s="17"/>
    </row>
    <row r="117" ht="15" customHeight="1" spans="1:8">
      <c r="A117" s="17" t="s">
        <v>36</v>
      </c>
      <c r="B117" s="17">
        <v>39</v>
      </c>
      <c r="C117" s="17">
        <f t="shared" si="14"/>
        <v>39</v>
      </c>
      <c r="D117" s="17">
        <v>2</v>
      </c>
      <c r="E117" s="17"/>
      <c r="F117" s="17">
        <v>4</v>
      </c>
      <c r="G117" s="17"/>
      <c r="H117" s="17"/>
    </row>
    <row r="118" ht="15" customHeight="1" spans="1:8">
      <c r="A118" s="17" t="s">
        <v>37</v>
      </c>
      <c r="B118" s="17">
        <v>39</v>
      </c>
      <c r="C118" s="17">
        <f t="shared" si="14"/>
        <v>39</v>
      </c>
      <c r="D118" s="17">
        <v>2</v>
      </c>
      <c r="E118" s="17"/>
      <c r="F118" s="17">
        <v>4</v>
      </c>
      <c r="G118" s="17"/>
      <c r="H118" s="17"/>
    </row>
    <row r="119" ht="15" customHeight="1" spans="1:10">
      <c r="A119" s="18" t="s">
        <v>42</v>
      </c>
      <c r="B119" s="18">
        <f>SUM(B109:B118)</f>
        <v>380</v>
      </c>
      <c r="C119" s="18">
        <f t="shared" ref="C119:H119" si="15">SUM(C109:C118)</f>
        <v>380</v>
      </c>
      <c r="D119" s="18">
        <f t="shared" si="15"/>
        <v>19</v>
      </c>
      <c r="E119" s="18">
        <f t="shared" si="15"/>
        <v>1</v>
      </c>
      <c r="F119" s="18">
        <f t="shared" si="15"/>
        <v>40</v>
      </c>
      <c r="G119" s="18">
        <f t="shared" si="15"/>
        <v>0</v>
      </c>
      <c r="H119" s="18">
        <f t="shared" si="15"/>
        <v>0</v>
      </c>
      <c r="I119" s="28"/>
      <c r="J119" s="28"/>
    </row>
    <row r="120" ht="15" customHeight="1" spans="1:8">
      <c r="A120" s="17"/>
      <c r="B120" s="17"/>
      <c r="C120" s="17"/>
      <c r="D120" s="17"/>
      <c r="E120" s="17"/>
      <c r="F120" s="17"/>
      <c r="G120" s="17"/>
      <c r="H120" s="17"/>
    </row>
    <row r="121" ht="15" customHeight="1"/>
  </sheetData>
  <mergeCells count="10">
    <mergeCell ref="A1:H1"/>
    <mergeCell ref="J1:V1"/>
    <mergeCell ref="K14:P14"/>
    <mergeCell ref="A19:H19"/>
    <mergeCell ref="A37:H37"/>
    <mergeCell ref="A51:H51"/>
    <mergeCell ref="A65:H65"/>
    <mergeCell ref="A79:H79"/>
    <mergeCell ref="A93:H93"/>
    <mergeCell ref="A107:H107"/>
  </mergeCells>
  <pageMargins left="0.7" right="0.7" top="0.75" bottom="0.75" header="0.3" footer="0.3"/>
  <pageSetup paperSize="9" scale="25"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9"/>
  <sheetViews>
    <sheetView tabSelected="1" workbookViewId="0">
      <selection activeCell="N3" sqref="N3"/>
    </sheetView>
  </sheetViews>
  <sheetFormatPr defaultColWidth="9" defaultRowHeight="13.5" outlineLevelCol="4"/>
  <cols>
    <col min="2" max="2" width="15.5" customWidth="1"/>
    <col min="3" max="3" width="73.75" customWidth="1"/>
  </cols>
  <sheetData>
    <row r="1" ht="29" customHeight="1" spans="1:5">
      <c r="A1" s="1" t="s">
        <v>52</v>
      </c>
      <c r="B1" s="1" t="s">
        <v>53</v>
      </c>
      <c r="C1" s="1" t="s">
        <v>54</v>
      </c>
      <c r="D1" s="2" t="s">
        <v>55</v>
      </c>
      <c r="E1" s="2" t="s">
        <v>56</v>
      </c>
    </row>
    <row r="2" ht="202.5" spans="1:5">
      <c r="A2" s="3">
        <v>1</v>
      </c>
      <c r="B2" s="4" t="s">
        <v>57</v>
      </c>
      <c r="C2" s="5" t="s">
        <v>58</v>
      </c>
      <c r="D2" s="4">
        <v>2</v>
      </c>
      <c r="E2" s="6" t="s">
        <v>59</v>
      </c>
    </row>
    <row r="3" ht="108" spans="1:5">
      <c r="A3" s="3">
        <v>2</v>
      </c>
      <c r="B3" s="4" t="s">
        <v>60</v>
      </c>
      <c r="C3" s="7" t="s">
        <v>61</v>
      </c>
      <c r="D3" s="4">
        <v>3187</v>
      </c>
      <c r="E3" s="6" t="s">
        <v>59</v>
      </c>
    </row>
    <row r="4" ht="135" spans="1:5">
      <c r="A4" s="3">
        <v>3</v>
      </c>
      <c r="B4" s="4" t="s">
        <v>62</v>
      </c>
      <c r="C4" s="7" t="s">
        <v>63</v>
      </c>
      <c r="D4" s="4">
        <v>5</v>
      </c>
      <c r="E4" s="6" t="s">
        <v>59</v>
      </c>
    </row>
    <row r="5" ht="135" spans="1:5">
      <c r="A5" s="3">
        <v>4</v>
      </c>
      <c r="B5" s="4" t="s">
        <v>62</v>
      </c>
      <c r="C5" s="7" t="s">
        <v>64</v>
      </c>
      <c r="D5" s="4">
        <v>170</v>
      </c>
      <c r="E5" s="6" t="s">
        <v>59</v>
      </c>
    </row>
    <row r="6" ht="108" spans="1:5">
      <c r="A6" s="3">
        <v>5</v>
      </c>
      <c r="B6" s="4" t="s">
        <v>65</v>
      </c>
      <c r="C6" s="7" t="s">
        <v>66</v>
      </c>
      <c r="D6" s="4">
        <v>5</v>
      </c>
      <c r="E6" s="6" t="s">
        <v>59</v>
      </c>
    </row>
    <row r="7" ht="52" customHeight="1" spans="1:5">
      <c r="A7" s="3">
        <v>6</v>
      </c>
      <c r="B7" s="4" t="s">
        <v>67</v>
      </c>
      <c r="C7" s="7" t="s">
        <v>68</v>
      </c>
      <c r="D7" s="4">
        <f>点位表!V4</f>
        <v>370</v>
      </c>
      <c r="E7" s="6" t="s">
        <v>69</v>
      </c>
    </row>
    <row r="8" ht="56" customHeight="1" spans="1:5">
      <c r="A8" s="3">
        <v>7</v>
      </c>
      <c r="B8" s="3" t="s">
        <v>70</v>
      </c>
      <c r="C8" s="8" t="s">
        <v>71</v>
      </c>
      <c r="D8" s="3">
        <v>1</v>
      </c>
      <c r="E8" s="6" t="s">
        <v>72</v>
      </c>
    </row>
    <row r="9" ht="56" customHeight="1" spans="1:5">
      <c r="A9" s="3">
        <v>8</v>
      </c>
      <c r="B9" s="3" t="s">
        <v>73</v>
      </c>
      <c r="C9" s="9" t="s">
        <v>74</v>
      </c>
      <c r="D9" s="3">
        <v>1</v>
      </c>
      <c r="E9" s="6" t="s">
        <v>72</v>
      </c>
    </row>
  </sheetData>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2</vt:i4>
      </vt:variant>
    </vt:vector>
  </HeadingPairs>
  <TitlesOfParts>
    <vt:vector size="2" baseType="lpstr">
      <vt:lpstr>点位表</vt:lpstr>
      <vt:lpstr>8栋清单</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dcterms:created xsi:type="dcterms:W3CDTF">2006-09-16T00:00:00Z</dcterms:created>
  <dcterms:modified xsi:type="dcterms:W3CDTF">2024-02-18T02:00:27Z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C110815F2CDD461D9A88CD6068DDA9A0_13</vt:lpwstr>
  </property>
  <property fmtid="{D5CDD505-2E9C-101B-9397-08002B2CF9AE}" pid="3" name="KSOProductBuildVer">
    <vt:lpwstr>2052-12.1.0.16250</vt:lpwstr>
  </property>
</Properties>
</file>